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onderon.epfif.fr\Commun$\Marches\2025\02_Services\02_MOE\PIECES DCE\"/>
    </mc:Choice>
  </mc:AlternateContent>
  <xr:revisionPtr revIDLastSave="0" documentId="13_ncr:1_{2BA6E998-FAAD-4810-8F30-3FE4946AE26D}" xr6:coauthVersionLast="47" xr6:coauthVersionMax="47" xr10:uidLastSave="{00000000-0000-0000-0000-000000000000}"/>
  <bookViews>
    <workbookView xWindow="-108" yWindow="-108" windowWidth="23256" windowHeight="13896" firstSheet="2" activeTab="6" xr2:uid="{00000000-000D-0000-FFFF-FFFF00000000}"/>
  </bookViews>
  <sheets>
    <sheet name="Forfait de rémunération" sheetId="9" r:id="rId1"/>
    <sheet name="Annexe FR NU" sheetId="10" r:id="rId2"/>
    <sheet name="Annexe FR U" sheetId="5" r:id="rId3"/>
    <sheet name="Taux de rémunération " sheetId="4" r:id="rId4"/>
    <sheet name="Annexe TR" sheetId="8" r:id="rId5"/>
    <sheet name="DQE valant BPU" sheetId="11" r:id="rId6"/>
    <sheet name="Calcul du Mge Critère prix" sheetId="6" r:id="rId7"/>
  </sheets>
  <externalReferences>
    <externalReference r:id="rId8"/>
  </externalReferences>
  <definedNames>
    <definedName name="_xlnm.Print_Area" localSheetId="1">'Annexe FR NU'!$A$1:$I$56</definedName>
    <definedName name="_xlnm.Print_Area" localSheetId="2">'Annexe FR U'!$A$1:$I$57</definedName>
    <definedName name="_xlnm.Print_Area" localSheetId="4">'Annexe TR'!$A$1:$E$56</definedName>
    <definedName name="_xlnm.Print_Area" localSheetId="6">'Calcul du Mge Critère prix'!$B$1:$I$34</definedName>
    <definedName name="_xlnm.Print_Area" localSheetId="5">'DQE valant BPU'!$A$1:$H$16</definedName>
    <definedName name="_xlnm.Print_Area" localSheetId="3">'Taux de rémunération '!$A$1:$H$13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4" i="6" l="1"/>
  <c r="G17" i="11"/>
  <c r="G9" i="11"/>
  <c r="G10" i="11"/>
  <c r="G11" i="11"/>
  <c r="G12" i="11"/>
  <c r="G13" i="11"/>
  <c r="G14" i="11"/>
  <c r="G15" i="11"/>
  <c r="G16" i="11"/>
  <c r="G8" i="11"/>
  <c r="G32" i="6"/>
  <c r="E21" i="6"/>
  <c r="G30" i="6"/>
  <c r="G29" i="6"/>
  <c r="G28" i="6"/>
  <c r="G27" i="6"/>
  <c r="G26" i="6"/>
  <c r="F32" i="6"/>
  <c r="G14" i="6"/>
  <c r="G17" i="6"/>
  <c r="G16" i="6"/>
  <c r="G15" i="6"/>
  <c r="E30" i="6"/>
  <c r="E29" i="6"/>
  <c r="E28" i="6"/>
  <c r="E27" i="6"/>
  <c r="E23" i="6"/>
  <c r="G23" i="6" s="1"/>
  <c r="E18" i="6"/>
  <c r="G18" i="6" s="1"/>
  <c r="E17" i="6"/>
  <c r="E16" i="6"/>
  <c r="E15" i="6"/>
  <c r="D41" i="5"/>
  <c r="H28" i="5"/>
  <c r="D28" i="5"/>
  <c r="G24" i="5"/>
  <c r="C24" i="5"/>
  <c r="G22" i="5"/>
  <c r="C22" i="5"/>
  <c r="H13" i="5"/>
  <c r="D13" i="5"/>
  <c r="G7" i="5"/>
  <c r="C7" i="5"/>
  <c r="D41" i="10" l="1"/>
  <c r="H28" i="10"/>
  <c r="D28" i="10"/>
  <c r="G24" i="10"/>
  <c r="C24" i="10"/>
  <c r="G22" i="10"/>
  <c r="C22" i="10"/>
  <c r="H13" i="10"/>
  <c r="D13" i="10"/>
  <c r="G7" i="10"/>
  <c r="C7" i="10"/>
  <c r="D47" i="8" l="1"/>
  <c r="G24" i="8"/>
  <c r="C24" i="8"/>
  <c r="G22" i="8"/>
  <c r="C22" i="8"/>
  <c r="D28" i="8"/>
  <c r="D13" i="8"/>
  <c r="G7" i="8"/>
  <c r="C7" i="8"/>
  <c r="E22" i="6"/>
  <c r="E32" i="6" l="1"/>
  <c r="G22" i="6"/>
  <c r="G21"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tc={67110E0B-5F15-40C8-9FA0-974F8E3FEB9C}</author>
  </authors>
  <commentList>
    <comment ref="D8" authorId="0" shapeId="0" xr:uid="{67110E0B-5F15-40C8-9FA0-974F8E3FEB9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Onglet BP ou DP ?</t>
      </text>
    </comment>
  </commentList>
</comments>
</file>

<file path=xl/sharedStrings.xml><?xml version="1.0" encoding="utf-8"?>
<sst xmlns="http://schemas.openxmlformats.org/spreadsheetml/2006/main" count="267" uniqueCount="76">
  <si>
    <t>400€ &lt; MT ≤ 600 k€</t>
  </si>
  <si>
    <t xml:space="preserve"> </t>
  </si>
  <si>
    <t xml:space="preserve">NOTE </t>
  </si>
  <si>
    <t>Répartition par phases</t>
  </si>
  <si>
    <t>pourcentage</t>
  </si>
  <si>
    <t>DIAG</t>
  </si>
  <si>
    <t>APS</t>
  </si>
  <si>
    <t>APD</t>
  </si>
  <si>
    <t>PRO</t>
  </si>
  <si>
    <t>AMT</t>
  </si>
  <si>
    <t>VISA</t>
  </si>
  <si>
    <t>DET</t>
  </si>
  <si>
    <t>AOR</t>
  </si>
  <si>
    <t>Décomposition des missions</t>
  </si>
  <si>
    <t xml:space="preserve">Missions de maitrise d'oeuvre  </t>
  </si>
  <si>
    <t>Taux de rémunération de la mission MOE ( Mission de base et missions complémentaires ) en fonction du montant des travaux</t>
  </si>
  <si>
    <t xml:space="preserve">sous total </t>
  </si>
  <si>
    <t>800€ &lt; MT ≤ 1000 k€</t>
  </si>
  <si>
    <t>600€ &lt; MT ≤ 800 k€</t>
  </si>
  <si>
    <t>Montant de travaux en €HT</t>
  </si>
  <si>
    <t>Accord-Cadre multi attributaires à bons de commandes relatif aux missions de Maîtrise d’Œuvre travaux de démolition et travaux connexes sous maîtrise d’ouvrage de l’Etablissement Public Foncier d’Ile de France, dont le montant total des travaux est supérieur à 400 000 € HT et inférieur ou égal à 1 000 000 € HT</t>
  </si>
  <si>
    <t>400 K€ HT &lt; MT ≤ 600 K€ HT</t>
  </si>
  <si>
    <t>600 K€ HT &lt; MT ≤ 800 K€ HT</t>
  </si>
  <si>
    <t>800 K€ HT &lt; MT ≤ 1 000 K€ HT</t>
  </si>
  <si>
    <t>45 K€ HT &lt; MT ≤ 90 K€ HT</t>
  </si>
  <si>
    <t>90 K€ HT &lt; MT ≤ 200 K€ HT</t>
  </si>
  <si>
    <t>200 K€ HT &lt; MT ≤ 300 K€ HT</t>
  </si>
  <si>
    <t>300 K€ HT &lt; MT ≤ 400 K€ HT</t>
  </si>
  <si>
    <t>Forfait de rémunération MOE</t>
  </si>
  <si>
    <t>Forfait de rémunération MOE complémentaire à la mission de base :  Matériaux amiantés 
( TCo 1 )</t>
  </si>
  <si>
    <t>Forfait de rémunération MOE complémentaire à la mission de base : Mitoyennetés 
( TCo 2 )</t>
  </si>
  <si>
    <t>Forfait de rémunération MOE complémentaire à la mission de base : 
Espaces insuffisants
( TCo 3 )</t>
  </si>
  <si>
    <t>1€ HT &lt; MT ≤ 45 K€ HT</t>
  </si>
  <si>
    <t>Forfait de rémunération de la mission MOE  ( Mission de base et missions complémentaires ) par tranche de travaux non urgents</t>
  </si>
  <si>
    <t>Forfait de rémunération de la mission MOE  ( Mission de base et missions complémentaires ) par tranche de travaux urgents</t>
  </si>
  <si>
    <t>1 € &lt; MT ≤ 45 K€ HT</t>
  </si>
  <si>
    <t>Prestations</t>
  </si>
  <si>
    <t>Unité</t>
  </si>
  <si>
    <t>La réunion publique</t>
  </si>
  <si>
    <t>La réunion de chantier</t>
  </si>
  <si>
    <r>
      <rPr>
        <b/>
        <sz val="10"/>
        <color theme="1"/>
        <rFont val="Calibri Light"/>
        <family val="2"/>
      </rPr>
      <t>Réalisation d'une note technique spécifique</t>
    </r>
    <r>
      <rPr>
        <sz val="10"/>
        <color theme="1"/>
        <rFont val="Calibri Light"/>
        <family val="2"/>
      </rPr>
      <t xml:space="preserve">
Format : Word/pdf - Nb de pages : 2 pages</t>
    </r>
  </si>
  <si>
    <t>La note technique</t>
  </si>
  <si>
    <t>Prestation d'Ingénieur spécialisé / Architecte, Economiste constructions</t>
  </si>
  <si>
    <t>Heure</t>
  </si>
  <si>
    <t>Prestation d'ingénieur de 5 ans d'expérience minimum</t>
  </si>
  <si>
    <t>Prestation d'ingénieur de 10 ans d'expérience minimum</t>
  </si>
  <si>
    <t>Prestation d'ingénieur structure</t>
  </si>
  <si>
    <t>Prestation d'Infographiste</t>
  </si>
  <si>
    <t>Accord-Cadre multi attributaires à bons de commandes relatif aux missions de Maîtrise d’Œuvre travaux de démolition et travaux connexes sous maîtrise d’ouvrage de l’Etablissement Public Foncier d’Ile de France, dont le montant total des travaux est supérieur à 400 000 € HT et inférieur ou égal à 1 000 000 € HT
LOT n°1</t>
  </si>
  <si>
    <t>Accord-Cadre multi attributaires à bons de commandes relatif aux missions de Maîtrise d’Œuvre travaux de démolition et travaux connexes sous maîtrise d’ouvrage de l’Etablissement Public Foncier d’Ile de France, dont le montant total des travaux est inférieur à à 1 000 000 € HT
LOT n°1</t>
  </si>
  <si>
    <t>Accord-Cadre multi attributaires à bons de commandes relatif aux missions de Maîtrise d’Œuvre travaux de démolition et travaux connexes sous maîtrise d’ouvrage de l’Etablissement Public Foncier d’Ile de France, dont le montant total des travaux est inférieur ou égal à 400 000 € HT
LOT n°1</t>
  </si>
  <si>
    <t>Accord-Cadre multi attributaires à bons de commandes relatif aux missions de Maîtrise d’Œuvre travaux de démolition et travaux connexes, non urgents, sous maîtrise d’ouvrage de l’Etablissement Public Foncier d’Ile de France, dont le montant total des travaux est inférieur ou égal à 400 000 € HT
LOT n°1</t>
  </si>
  <si>
    <t>Accord-Cadre multi attributaires à bons de commandes relatif aux missions de Maîtrise d’Œuvre travaux de démolition et travaux connexes, urgents, sous maîtrise d’ouvrage de l’Etablissement Public Foncier d’Ile de France, dont le montant total des travaux est inférieur ou égal à 400 000 € HT
LOT n°1</t>
  </si>
  <si>
    <t>Accord-Cadre multi attributaires à bons de commandes relatif aux missions de Maîtrise d’Œuvre travaux de démolition et travaux connexes sous maîtrise d’ouvrage de l’Etablissement Public Foncier d’Ile de France, dont le montant total des travaux est inférieur ou égal à 1 000 000 € HT
LOT n°1</t>
  </si>
  <si>
    <t>Montant global estimatif formant le critère Prix établi sur la base d’une simulation d’opérations de travaux</t>
  </si>
  <si>
    <t>Forfait de rémunération MOE en €HT</t>
  </si>
  <si>
    <t>Type et tranche de travaux</t>
  </si>
  <si>
    <t>TRAVAUX NON URGENTS</t>
  </si>
  <si>
    <t>TRAVAUX URGENTS</t>
  </si>
  <si>
    <t>Montant global estimatif des missions MOE (€ HT)</t>
  </si>
  <si>
    <t>Taux de rémunération MOE (%)</t>
  </si>
  <si>
    <t>Taux de rémunération MOE complémentaire à la mission de base (%) :  Matériaux amiantés 
( TCo 1 )</t>
  </si>
  <si>
    <t>Taux de rémunération MOE complémentaire à la mission de base (%) : Mitoyennetés 
( TCo 2 )</t>
  </si>
  <si>
    <t>Taux de rémunération MOE complémentaire à la mission de base (%): 
Espaces insuffisants
( TCo 3 )</t>
  </si>
  <si>
    <r>
      <rPr>
        <b/>
        <sz val="10"/>
        <color theme="1"/>
        <rFont val="Calibri Light"/>
        <family val="2"/>
      </rPr>
      <t>Participation à une réunion publique</t>
    </r>
    <r>
      <rPr>
        <sz val="10"/>
        <color theme="1"/>
        <rFont val="Calibri Light"/>
        <family val="2"/>
      </rPr>
      <t xml:space="preserve">
Durée : 4 heures au maximum (hors déplacement/préparation)
Lieu : Région d'île de France</t>
    </r>
  </si>
  <si>
    <r>
      <rPr>
        <b/>
        <sz val="10"/>
        <color theme="1"/>
        <rFont val="Calibri Light"/>
        <family val="2"/>
      </rPr>
      <t xml:space="preserve">Participation à une réunion de chantier extraordinaire </t>
    </r>
    <r>
      <rPr>
        <sz val="10"/>
        <color theme="1"/>
        <rFont val="Calibri Light"/>
        <family val="2"/>
      </rPr>
      <t xml:space="preserve">
Durée : 4 heures au maximum (hors déplacement/préparation)
Lieu : Région d'île de France</t>
    </r>
  </si>
  <si>
    <t>Bordereau de prix unitaires - Prestations complémentaires</t>
  </si>
  <si>
    <t>Simulation d'opérations de travaux
(Montant des travaux)</t>
  </si>
  <si>
    <t>Simulation d'opérations de travaux 
(Nombre d'opérations)</t>
  </si>
  <si>
    <t xml:space="preserve">Prestation spécialiste en économie circulaire, diagnostic ressources et réemploi </t>
  </si>
  <si>
    <t>Total</t>
  </si>
  <si>
    <t>Quantité</t>
  </si>
  <si>
    <t>Total 
(€ HT)</t>
  </si>
  <si>
    <t>TOTAL Base</t>
  </si>
  <si>
    <t>Total Base + DQE</t>
  </si>
  <si>
    <t>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</si>
</sst>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quot; % &quot;"/>
    <numFmt numFmtId="165" formatCode="#,##0.00\ &quot;€&quot;"/>
  </numFmts>
  <fonts count="16" x14ac:knownFonts="1">
    <font>
      <sz val="10"/>
      <color theme="1"/>
      <name val="Calibri Light"/>
      <family val="2"/>
    </font>
    <font>
      <sz val="11"/>
      <color theme="1"/>
      <name val="Calibri"/>
      <family val="2"/>
      <scheme val="minor"/>
    </font>
    <font>
      <b/>
      <sz val="10"/>
      <color theme="1"/>
      <name val="Calibri Light"/>
      <family val="2"/>
    </font>
    <font>
      <sz val="10"/>
      <color theme="1"/>
      <name val="Calibri Light"/>
      <family val="2"/>
    </font>
    <font>
      <sz val="12"/>
      <color theme="1"/>
      <name val="Calibri Light"/>
      <family val="2"/>
    </font>
    <font>
      <b/>
      <sz val="12"/>
      <color indexed="8"/>
      <name val="Calibri Light"/>
      <family val="2"/>
    </font>
    <font>
      <b/>
      <sz val="12"/>
      <color theme="1"/>
      <name val="Calibri Light"/>
      <family val="2"/>
    </font>
    <font>
      <b/>
      <sz val="11"/>
      <color theme="1"/>
      <name val="Calibri"/>
      <family val="2"/>
      <scheme val="minor"/>
    </font>
    <font>
      <b/>
      <sz val="12"/>
      <color rgb="FFC00000"/>
      <name val="Calibri"/>
      <family val="2"/>
      <scheme val="minor"/>
    </font>
    <font>
      <b/>
      <sz val="12"/>
      <name val="Calibri"/>
      <family val="2"/>
      <scheme val="minor"/>
    </font>
    <font>
      <b/>
      <u/>
      <sz val="12"/>
      <name val="Calibri"/>
      <family val="2"/>
      <scheme val="minor"/>
    </font>
    <font>
      <i/>
      <sz val="12"/>
      <color theme="1"/>
      <name val="Calibri Light"/>
      <family val="2"/>
    </font>
    <font>
      <b/>
      <sz val="11"/>
      <color theme="1"/>
      <name val="Calibri Light"/>
      <family val="2"/>
    </font>
    <font>
      <b/>
      <sz val="12"/>
      <color rgb="FFC00000"/>
      <name val="Calibri"/>
      <family val="2"/>
    </font>
    <font>
      <b/>
      <u/>
      <sz val="12"/>
      <color theme="1"/>
      <name val="Calibri Light"/>
      <family val="2"/>
    </font>
    <font>
      <sz val="8"/>
      <name val="Calibri Light"/>
      <family val="2"/>
    </font>
  </fonts>
  <fills count="8">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auto="1"/>
      </left>
      <right/>
      <top style="medium">
        <color indexed="64"/>
      </top>
      <bottom style="thin">
        <color auto="1"/>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medium">
        <color indexed="64"/>
      </right>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right style="thin">
        <color indexed="64"/>
      </right>
      <top style="medium">
        <color indexed="64"/>
      </top>
      <bottom style="thin">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auto="1"/>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bottom style="thin">
        <color auto="1"/>
      </bottom>
      <diagonal/>
    </border>
  </borders>
  <cellStyleXfs count="4">
    <xf numFmtId="0" fontId="0" fillId="0" borderId="0">
      <alignment horizontal="center" vertical="center" shrinkToFit="1"/>
    </xf>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122">
    <xf numFmtId="0" fontId="0" fillId="0" borderId="0" xfId="0">
      <alignment horizontal="center" vertical="center" shrinkToFit="1"/>
    </xf>
    <xf numFmtId="0" fontId="0" fillId="0" borderId="0" xfId="0" applyAlignment="1"/>
    <xf numFmtId="43" fontId="4" fillId="0" borderId="0" xfId="2" applyFont="1"/>
    <xf numFmtId="43" fontId="4" fillId="0" borderId="0" xfId="2" applyFont="1" applyFill="1"/>
    <xf numFmtId="0" fontId="9" fillId="0" borderId="0" xfId="0" applyFont="1" applyAlignment="1">
      <alignment horizontal="center"/>
    </xf>
    <xf numFmtId="0" fontId="6" fillId="0" borderId="8" xfId="0" applyFont="1" applyBorder="1" applyAlignment="1">
      <alignment horizontal="center" vertical="top" wrapText="1"/>
    </xf>
    <xf numFmtId="0" fontId="6" fillId="0" borderId="0" xfId="0" applyFont="1" applyAlignment="1">
      <alignment horizontal="center"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10" fontId="12" fillId="0" borderId="0" xfId="1" applyNumberFormat="1" applyFont="1" applyFill="1" applyBorder="1" applyAlignment="1">
      <alignment horizontal="center" vertical="center"/>
    </xf>
    <xf numFmtId="0" fontId="6" fillId="0" borderId="11" xfId="0" applyFont="1" applyBorder="1" applyAlignment="1">
      <alignment horizontal="center" vertical="center" wrapText="1"/>
    </xf>
    <xf numFmtId="2" fontId="7" fillId="0" borderId="0" xfId="0" applyNumberFormat="1" applyFont="1" applyAlignment="1">
      <alignment horizontal="center" vertical="center"/>
    </xf>
    <xf numFmtId="0" fontId="6" fillId="0" borderId="0" xfId="0" applyFont="1" applyAlignment="1">
      <alignment horizontal="center" vertical="center" wrapText="1"/>
    </xf>
    <xf numFmtId="0" fontId="4" fillId="0" borderId="7" xfId="0" applyFont="1" applyBorder="1" applyAlignment="1">
      <alignment horizontal="center" vertical="top" wrapText="1"/>
    </xf>
    <xf numFmtId="10" fontId="11" fillId="0" borderId="2" xfId="1" applyNumberFormat="1" applyFont="1" applyFill="1" applyBorder="1" applyAlignment="1" applyProtection="1">
      <alignment horizontal="center" vertical="top" wrapText="1"/>
      <protection locked="0"/>
    </xf>
    <xf numFmtId="10" fontId="11" fillId="0" borderId="1" xfId="1" applyNumberFormat="1" applyFont="1" applyFill="1" applyBorder="1" applyAlignment="1" applyProtection="1">
      <alignment horizontal="center" vertical="top" wrapText="1"/>
      <protection locked="0"/>
    </xf>
    <xf numFmtId="10" fontId="11" fillId="0" borderId="1" xfId="0" applyNumberFormat="1" applyFont="1" applyBorder="1" applyAlignment="1" applyProtection="1">
      <alignment horizontal="center" vertical="top" wrapText="1"/>
      <protection locked="0"/>
    </xf>
    <xf numFmtId="10" fontId="11" fillId="0" borderId="10" xfId="0" applyNumberFormat="1" applyFont="1" applyBorder="1" applyAlignment="1" applyProtection="1">
      <alignment horizontal="center" vertical="top" wrapText="1"/>
      <protection locked="0"/>
    </xf>
    <xf numFmtId="0" fontId="7" fillId="0" borderId="0" xfId="0" applyFont="1" applyAlignment="1"/>
    <xf numFmtId="0" fontId="12" fillId="0" borderId="0" xfId="0" applyFont="1" applyAlignment="1"/>
    <xf numFmtId="0" fontId="6" fillId="5" borderId="13" xfId="0" applyFont="1" applyFill="1" applyBorder="1" applyAlignment="1"/>
    <xf numFmtId="0" fontId="6" fillId="5" borderId="12" xfId="0" applyFont="1" applyFill="1" applyBorder="1" applyAlignment="1">
      <alignment horizontal="center" vertical="center"/>
    </xf>
    <xf numFmtId="10" fontId="11" fillId="0" borderId="14" xfId="1" applyNumberFormat="1" applyFont="1" applyFill="1" applyBorder="1" applyAlignment="1" applyProtection="1">
      <alignment horizontal="center" vertical="top" wrapText="1"/>
      <protection locked="0"/>
    </xf>
    <xf numFmtId="0" fontId="6" fillId="6" borderId="19" xfId="0" applyFont="1" applyFill="1" applyBorder="1" applyAlignment="1">
      <alignment horizontal="center" vertical="top" wrapText="1"/>
    </xf>
    <xf numFmtId="10" fontId="12" fillId="6" borderId="20" xfId="1" applyNumberFormat="1" applyFont="1" applyFill="1" applyBorder="1" applyAlignment="1">
      <alignment horizontal="center" vertical="center"/>
    </xf>
    <xf numFmtId="10" fontId="12" fillId="6" borderId="21" xfId="1" applyNumberFormat="1" applyFont="1" applyFill="1" applyBorder="1" applyAlignment="1">
      <alignment horizontal="center" vertical="center"/>
    </xf>
    <xf numFmtId="9" fontId="11" fillId="0" borderId="14" xfId="1" applyFont="1" applyFill="1" applyBorder="1" applyAlignment="1" applyProtection="1">
      <alignment horizontal="center" vertical="top" wrapText="1"/>
      <protection locked="0"/>
    </xf>
    <xf numFmtId="9" fontId="11" fillId="0" borderId="2" xfId="1" applyFont="1" applyFill="1" applyBorder="1" applyAlignment="1" applyProtection="1">
      <alignment horizontal="center" vertical="top" wrapText="1"/>
      <protection locked="0"/>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2" fillId="0" borderId="29" xfId="0" applyFont="1" applyBorder="1">
      <alignment horizontal="center" vertical="center" shrinkToFit="1"/>
    </xf>
    <xf numFmtId="0" fontId="6" fillId="5" borderId="3" xfId="0" applyFont="1" applyFill="1" applyBorder="1" applyAlignment="1"/>
    <xf numFmtId="0" fontId="6" fillId="5" borderId="33" xfId="0" applyFont="1" applyFill="1" applyBorder="1" applyAlignment="1">
      <alignment horizontal="center" vertical="center"/>
    </xf>
    <xf numFmtId="0" fontId="8" fillId="0" borderId="0" xfId="0" applyFont="1" applyAlignment="1"/>
    <xf numFmtId="0" fontId="10" fillId="0" borderId="0" xfId="0" applyFont="1" applyAlignment="1"/>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0" borderId="7" xfId="0" applyFont="1" applyBorder="1">
      <alignment horizontal="center" vertical="center" shrinkToFit="1"/>
    </xf>
    <xf numFmtId="0" fontId="6" fillId="0" borderId="6" xfId="0" applyFont="1" applyBorder="1">
      <alignment horizontal="center" vertical="center" shrinkToFit="1"/>
    </xf>
    <xf numFmtId="0" fontId="6" fillId="0" borderId="19" xfId="0" applyFont="1" applyBorder="1">
      <alignment horizontal="center" vertical="center" shrinkToFit="1"/>
    </xf>
    <xf numFmtId="0" fontId="13" fillId="0" borderId="0" xfId="0" applyFont="1" applyAlignment="1">
      <alignment horizontal="center" vertical="center" wrapText="1" shrinkToFit="1"/>
    </xf>
    <xf numFmtId="0" fontId="0" fillId="0" borderId="1" xfId="0" applyBorder="1">
      <alignment horizontal="center" vertical="center" shrinkToFit="1"/>
    </xf>
    <xf numFmtId="0" fontId="0" fillId="0" borderId="6" xfId="0" applyBorder="1" applyAlignment="1">
      <alignment horizontal="left" vertical="center" wrapText="1" shrinkToFit="1"/>
    </xf>
    <xf numFmtId="0" fontId="2" fillId="0" borderId="6" xfId="0" applyFont="1" applyBorder="1" applyAlignment="1">
      <alignment horizontal="left" vertical="center" wrapText="1" shrinkToFit="1"/>
    </xf>
    <xf numFmtId="44" fontId="6" fillId="0" borderId="8" xfId="3" applyFont="1" applyBorder="1" applyAlignment="1">
      <alignment horizontal="right" vertical="center" shrinkToFit="1"/>
    </xf>
    <xf numFmtId="44" fontId="6" fillId="0" borderId="25" xfId="3" applyFont="1" applyBorder="1" applyAlignment="1">
      <alignment horizontal="right" vertical="center" shrinkToFit="1"/>
    </xf>
    <xf numFmtId="44" fontId="6" fillId="0" borderId="1" xfId="3" applyFont="1" applyBorder="1" applyAlignment="1">
      <alignment horizontal="right" vertical="center" shrinkToFit="1"/>
    </xf>
    <xf numFmtId="44" fontId="6" fillId="0" borderId="26" xfId="3" applyFont="1" applyBorder="1" applyAlignment="1">
      <alignment horizontal="right" vertical="center" shrinkToFit="1"/>
    </xf>
    <xf numFmtId="44" fontId="6" fillId="0" borderId="20" xfId="3" applyFont="1" applyBorder="1" applyAlignment="1">
      <alignment horizontal="right" vertical="center" shrinkToFit="1"/>
    </xf>
    <xf numFmtId="44" fontId="6" fillId="0" borderId="35" xfId="3" applyFont="1" applyBorder="1" applyAlignment="1">
      <alignment horizontal="right" vertical="center" shrinkToFit="1"/>
    </xf>
    <xf numFmtId="0" fontId="4" fillId="0" borderId="0" xfId="0" applyFont="1">
      <alignment horizontal="center" vertical="center" shrinkToFit="1"/>
    </xf>
    <xf numFmtId="0" fontId="2" fillId="0" borderId="0" xfId="0" applyFont="1">
      <alignment horizontal="center" vertical="center" shrinkToFit="1"/>
    </xf>
    <xf numFmtId="0" fontId="6" fillId="0" borderId="33" xfId="0" applyFont="1" applyBorder="1" applyAlignment="1">
      <alignment horizontal="center" vertical="center" wrapText="1" shrinkToFit="1"/>
    </xf>
    <xf numFmtId="0" fontId="2" fillId="0" borderId="33" xfId="0" applyFont="1" applyBorder="1">
      <alignment horizontal="center" vertical="center" shrinkToFit="1"/>
    </xf>
    <xf numFmtId="44" fontId="0" fillId="0" borderId="0" xfId="0" applyNumberFormat="1">
      <alignment horizontal="center" vertical="center" shrinkToFit="1"/>
    </xf>
    <xf numFmtId="0" fontId="6" fillId="0" borderId="3" xfId="0" applyFont="1" applyBorder="1" applyAlignment="1">
      <alignment vertical="center" wrapText="1" shrinkToFit="1"/>
    </xf>
    <xf numFmtId="164" fontId="4" fillId="0" borderId="27" xfId="1" applyNumberFormat="1" applyFont="1" applyFill="1" applyBorder="1" applyAlignment="1">
      <alignment horizontal="center" vertical="center"/>
    </xf>
    <xf numFmtId="164" fontId="4" fillId="0" borderId="8" xfId="1" applyNumberFormat="1" applyFont="1" applyFill="1" applyBorder="1" applyAlignment="1">
      <alignment horizontal="center" vertical="center"/>
    </xf>
    <xf numFmtId="164" fontId="4" fillId="0" borderId="25" xfId="1" applyNumberFormat="1" applyFont="1" applyFill="1" applyBorder="1" applyAlignment="1">
      <alignment horizontal="center" vertical="center"/>
    </xf>
    <xf numFmtId="164" fontId="4" fillId="0" borderId="28" xfId="1" applyNumberFormat="1" applyFont="1" applyFill="1" applyBorder="1" applyAlignment="1">
      <alignment horizontal="center" vertical="center"/>
    </xf>
    <xf numFmtId="164" fontId="4" fillId="0" borderId="31" xfId="1" applyNumberFormat="1" applyFont="1" applyFill="1" applyBorder="1" applyAlignment="1">
      <alignment horizontal="center" vertical="center"/>
    </xf>
    <xf numFmtId="164" fontId="4" fillId="0" borderId="34" xfId="1" applyNumberFormat="1" applyFont="1" applyFill="1" applyBorder="1" applyAlignment="1">
      <alignment horizontal="center" vertical="center"/>
    </xf>
    <xf numFmtId="164" fontId="4" fillId="0" borderId="20" xfId="1" applyNumberFormat="1" applyFont="1" applyFill="1" applyBorder="1" applyAlignment="1">
      <alignment horizontal="center" vertical="center"/>
    </xf>
    <xf numFmtId="164" fontId="4" fillId="0" borderId="35" xfId="1" applyNumberFormat="1" applyFont="1" applyFill="1" applyBorder="1" applyAlignment="1">
      <alignment horizontal="center" vertical="center"/>
    </xf>
    <xf numFmtId="0" fontId="6" fillId="0" borderId="33" xfId="0" applyFont="1" applyBorder="1">
      <alignment horizontal="center" vertical="center" shrinkToFit="1"/>
    </xf>
    <xf numFmtId="0" fontId="6" fillId="0" borderId="38" xfId="0" applyFont="1" applyBorder="1">
      <alignment horizontal="center" vertical="center" shrinkToFit="1"/>
    </xf>
    <xf numFmtId="0" fontId="6" fillId="0" borderId="39" xfId="0" applyFont="1" applyBorder="1">
      <alignment horizontal="center" vertical="center" shrinkToFit="1"/>
    </xf>
    <xf numFmtId="0" fontId="6" fillId="0" borderId="40" xfId="0" applyFont="1" applyBorder="1">
      <alignment horizontal="center" vertical="center" shrinkToFit="1"/>
    </xf>
    <xf numFmtId="44" fontId="4" fillId="0" borderId="7" xfId="0" applyNumberFormat="1" applyFont="1" applyBorder="1">
      <alignment horizontal="center" vertical="center" shrinkToFit="1"/>
    </xf>
    <xf numFmtId="0" fontId="4" fillId="0" borderId="8" xfId="0" applyFont="1" applyBorder="1">
      <alignment horizontal="center" vertical="center" shrinkToFit="1"/>
    </xf>
    <xf numFmtId="44" fontId="4" fillId="0" borderId="25" xfId="3" applyFont="1" applyBorder="1" applyAlignment="1">
      <alignment horizontal="center" vertical="center" shrinkToFit="1"/>
    </xf>
    <xf numFmtId="44" fontId="4" fillId="0" borderId="6" xfId="0" applyNumberFormat="1" applyFont="1" applyBorder="1">
      <alignment horizontal="center" vertical="center" shrinkToFit="1"/>
    </xf>
    <xf numFmtId="0" fontId="4" fillId="0" borderId="1" xfId="0" applyFont="1" applyBorder="1">
      <alignment horizontal="center" vertical="center" shrinkToFit="1"/>
    </xf>
    <xf numFmtId="44" fontId="4" fillId="0" borderId="26" xfId="3" applyFont="1" applyBorder="1" applyAlignment="1">
      <alignment horizontal="center" vertical="center" shrinkToFit="1"/>
    </xf>
    <xf numFmtId="44" fontId="4" fillId="0" borderId="19" xfId="0" applyNumberFormat="1" applyFont="1" applyBorder="1">
      <alignment horizontal="center" vertical="center" shrinkToFit="1"/>
    </xf>
    <xf numFmtId="0" fontId="4" fillId="0" borderId="20" xfId="0" applyFont="1" applyBorder="1">
      <alignment horizontal="center" vertical="center" shrinkToFit="1"/>
    </xf>
    <xf numFmtId="44" fontId="4" fillId="0" borderId="35" xfId="3" applyFont="1" applyBorder="1" applyAlignment="1">
      <alignment horizontal="center" vertical="center" shrinkToFit="1"/>
    </xf>
    <xf numFmtId="0" fontId="4" fillId="0" borderId="8" xfId="2" applyNumberFormat="1" applyFont="1" applyBorder="1" applyAlignment="1">
      <alignment horizontal="center" vertical="center" shrinkToFit="1"/>
    </xf>
    <xf numFmtId="0" fontId="4" fillId="0" borderId="1" xfId="2" applyNumberFormat="1" applyFont="1" applyBorder="1" applyAlignment="1">
      <alignment horizontal="center" vertical="center" shrinkToFit="1"/>
    </xf>
    <xf numFmtId="0" fontId="4" fillId="0" borderId="20" xfId="2" applyNumberFormat="1" applyFont="1" applyBorder="1" applyAlignment="1">
      <alignment horizontal="center" vertical="center" shrinkToFit="1"/>
    </xf>
    <xf numFmtId="44" fontId="4" fillId="0" borderId="25" xfId="0" applyNumberFormat="1" applyFont="1" applyBorder="1">
      <alignment horizontal="center" vertical="center" shrinkToFit="1"/>
    </xf>
    <xf numFmtId="44" fontId="4" fillId="0" borderId="26" xfId="0" applyNumberFormat="1" applyFont="1" applyBorder="1">
      <alignment horizontal="center" vertical="center" shrinkToFit="1"/>
    </xf>
    <xf numFmtId="44" fontId="4" fillId="0" borderId="35" xfId="0" applyNumberFormat="1" applyFont="1" applyBorder="1">
      <alignment horizontal="center" vertical="center" shrinkToFit="1"/>
    </xf>
    <xf numFmtId="44" fontId="4" fillId="0" borderId="3" xfId="3" applyFont="1" applyBorder="1" applyAlignment="1">
      <alignment horizontal="center" vertical="center" shrinkToFit="1"/>
    </xf>
    <xf numFmtId="0" fontId="4" fillId="0" borderId="33" xfId="0" applyFont="1" applyBorder="1">
      <alignment horizontal="center" vertical="center" shrinkToFit="1"/>
    </xf>
    <xf numFmtId="44" fontId="4" fillId="0" borderId="5" xfId="3" applyFont="1" applyBorder="1" applyAlignment="1">
      <alignment horizontal="center" vertical="center" shrinkToFit="1"/>
    </xf>
    <xf numFmtId="165" fontId="6" fillId="0" borderId="26" xfId="3" applyNumberFormat="1" applyFont="1" applyBorder="1" applyAlignment="1">
      <alignment horizontal="right" vertical="center" shrinkToFit="1"/>
    </xf>
    <xf numFmtId="0" fontId="6" fillId="0" borderId="29" xfId="0" applyFont="1" applyBorder="1">
      <alignment horizontal="center" vertical="center" shrinkToFit="1"/>
    </xf>
    <xf numFmtId="0" fontId="6" fillId="0" borderId="30" xfId="0" applyFont="1" applyBorder="1">
      <alignment horizontal="center" vertical="center" shrinkToFit="1"/>
    </xf>
    <xf numFmtId="0" fontId="6" fillId="0" borderId="32" xfId="0" applyFont="1" applyBorder="1">
      <alignment horizontal="center" vertical="center" shrinkToFit="1"/>
    </xf>
    <xf numFmtId="0" fontId="2" fillId="7" borderId="0" xfId="0" applyFont="1" applyFill="1" applyAlignment="1">
      <alignment horizontal="left" vertical="center" wrapText="1" shrinkToFit="1"/>
    </xf>
    <xf numFmtId="0" fontId="0" fillId="7" borderId="0" xfId="0" applyFill="1">
      <alignment horizontal="center" vertical="center" shrinkToFit="1"/>
    </xf>
    <xf numFmtId="165" fontId="6" fillId="2" borderId="21" xfId="3" applyNumberFormat="1" applyFont="1" applyFill="1" applyBorder="1" applyAlignment="1">
      <alignment horizontal="center" vertical="center" shrinkToFit="1"/>
    </xf>
    <xf numFmtId="165" fontId="6" fillId="2" borderId="21" xfId="3" applyNumberFormat="1" applyFont="1" applyFill="1" applyBorder="1" applyAlignment="1">
      <alignment horizontal="right" vertical="center" shrinkToFit="1"/>
    </xf>
    <xf numFmtId="0" fontId="2" fillId="7" borderId="19" xfId="0" applyFont="1" applyFill="1" applyBorder="1" applyAlignment="1">
      <alignment horizontal="left" vertical="center" wrapText="1" shrinkToFit="1"/>
    </xf>
    <xf numFmtId="0" fontId="0" fillId="7" borderId="20" xfId="0" applyFill="1" applyBorder="1">
      <alignment horizontal="center" vertical="center" shrinkToFit="1"/>
    </xf>
    <xf numFmtId="0" fontId="6" fillId="2" borderId="7" xfId="0" applyFont="1" applyFill="1" applyBorder="1" applyAlignment="1">
      <alignment horizontal="center" vertical="center" wrapText="1" shrinkToFit="1"/>
    </xf>
    <xf numFmtId="0" fontId="6" fillId="2" borderId="8" xfId="0" applyFont="1" applyFill="1" applyBorder="1">
      <alignment horizontal="center" vertical="center" shrinkToFit="1"/>
    </xf>
    <xf numFmtId="0" fontId="6" fillId="2" borderId="25" xfId="0" applyFont="1" applyFill="1" applyBorder="1" applyAlignment="1">
      <alignment horizontal="center" vertical="center" wrapText="1" shrinkToFit="1"/>
    </xf>
    <xf numFmtId="0" fontId="6" fillId="0" borderId="8" xfId="3" applyNumberFormat="1" applyFont="1" applyBorder="1" applyAlignment="1">
      <alignment horizontal="right" vertical="center" shrinkToFit="1"/>
    </xf>
    <xf numFmtId="0" fontId="6" fillId="0" borderId="1" xfId="3" applyNumberFormat="1" applyFont="1" applyBorder="1" applyAlignment="1">
      <alignment horizontal="right" vertical="center" shrinkToFit="1"/>
    </xf>
    <xf numFmtId="0" fontId="6" fillId="0" borderId="41" xfId="3" applyNumberFormat="1" applyFont="1" applyFill="1" applyBorder="1" applyAlignment="1">
      <alignment horizontal="right" vertical="center" shrinkToFit="1"/>
    </xf>
    <xf numFmtId="0" fontId="8" fillId="0" borderId="0" xfId="0" applyFont="1" applyAlignment="1">
      <alignment horizontal="center" vertical="center" wrapText="1"/>
    </xf>
    <xf numFmtId="0" fontId="10" fillId="0" borderId="0" xfId="0" applyFont="1" applyAlignment="1">
      <alignment horizontal="center"/>
    </xf>
    <xf numFmtId="0" fontId="6" fillId="4" borderId="3" xfId="0" applyFont="1" applyFill="1" applyBorder="1" applyAlignment="1">
      <alignment horizontal="center"/>
    </xf>
    <xf numFmtId="0" fontId="6" fillId="4" borderId="4" xfId="0" applyFont="1" applyFill="1" applyBorder="1" applyAlignment="1">
      <alignment horizontal="center"/>
    </xf>
    <xf numFmtId="0" fontId="6" fillId="4" borderId="5" xfId="0" applyFont="1" applyFill="1" applyBorder="1" applyAlignment="1">
      <alignment horizontal="center"/>
    </xf>
    <xf numFmtId="9" fontId="11" fillId="0" borderId="15" xfId="1" applyFont="1" applyFill="1" applyBorder="1" applyAlignment="1" applyProtection="1">
      <alignment horizontal="center" vertical="center" wrapText="1"/>
      <protection locked="0"/>
    </xf>
    <xf numFmtId="9" fontId="11" fillId="0" borderId="16" xfId="1" applyFont="1" applyFill="1" applyBorder="1" applyAlignment="1" applyProtection="1">
      <alignment horizontal="center" vertical="center" wrapText="1"/>
      <protection locked="0"/>
    </xf>
    <xf numFmtId="9" fontId="11" fillId="0" borderId="17" xfId="1" applyFont="1" applyFill="1" applyBorder="1" applyAlignment="1" applyProtection="1">
      <alignment horizontal="center" vertical="center" wrapText="1"/>
      <protection locked="0"/>
    </xf>
    <xf numFmtId="9" fontId="11" fillId="0" borderId="18" xfId="0" applyNumberFormat="1" applyFont="1" applyBorder="1" applyAlignment="1" applyProtection="1">
      <alignment horizontal="center" vertical="center" wrapText="1"/>
      <protection locked="0"/>
    </xf>
    <xf numFmtId="9" fontId="11" fillId="0" borderId="16" xfId="0" applyNumberFormat="1" applyFont="1" applyBorder="1" applyAlignment="1" applyProtection="1">
      <alignment horizontal="center" vertical="center" wrapText="1"/>
      <protection locked="0"/>
    </xf>
    <xf numFmtId="9" fontId="11" fillId="0" borderId="17" xfId="0" applyNumberFormat="1" applyFont="1" applyBorder="1" applyAlignment="1" applyProtection="1">
      <alignment horizontal="center" vertical="center" wrapText="1"/>
      <protection locked="0"/>
    </xf>
    <xf numFmtId="0" fontId="8" fillId="0" borderId="0" xfId="0" applyFont="1" applyAlignment="1">
      <alignment horizontal="center" wrapText="1"/>
    </xf>
    <xf numFmtId="0" fontId="14" fillId="0" borderId="0" xfId="0" applyFont="1">
      <alignment horizontal="center" vertical="center" shrinkToFit="1"/>
    </xf>
    <xf numFmtId="44" fontId="0" fillId="0" borderId="33" xfId="0" applyNumberFormat="1" applyBorder="1">
      <alignment horizontal="center" vertical="center" shrinkToFit="1"/>
    </xf>
    <xf numFmtId="0" fontId="0" fillId="0" borderId="42" xfId="0" applyBorder="1">
      <alignment horizontal="center" vertical="center" shrinkToFit="1"/>
    </xf>
    <xf numFmtId="0" fontId="0" fillId="7" borderId="41" xfId="0" applyFill="1" applyBorder="1">
      <alignment horizontal="center" vertical="center" shrinkToFit="1"/>
    </xf>
  </cellXfs>
  <cellStyles count="4">
    <cellStyle name="Milliers" xfId="2" builtinId="3"/>
    <cellStyle name="Monétaire" xfId="3" builtinId="4"/>
    <cellStyle name="Normal" xfId="0" builtinId="0" customBuiltin="1"/>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X:\Marches\2025\02_Services\02_MOE\Doc%20interne\2023%202024%202025%20pour%20&#233;valuation%20typologie%20des%20missions%20MOE.xlsx" TargetMode="External"/><Relationship Id="rId1" Type="http://schemas.openxmlformats.org/officeDocument/2006/relationships/externalLinkPath" Target="/Marches/2025/02_Services/02_MOE/Doc%20interne/2023%202024%202025%20pour%20&#233;valuation%20typologie%20des%20missions%20MO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ANTIER 2023"/>
      <sheetName val="CHANTIERS 2024"/>
      <sheetName val="CHANTIERS 2025"/>
      <sheetName val="TOTAL Sur 3 ans"/>
      <sheetName val="PRIX MOYEN DES TITUALAIRES"/>
    </sheetNames>
    <sheetDataSet>
      <sheetData sheetId="0"/>
      <sheetData sheetId="1"/>
      <sheetData sheetId="2"/>
      <sheetData sheetId="3">
        <row r="47">
          <cell r="P47">
            <v>990000</v>
          </cell>
        </row>
        <row r="48">
          <cell r="P48">
            <v>1950000</v>
          </cell>
        </row>
        <row r="49">
          <cell r="P49">
            <v>4750000</v>
          </cell>
        </row>
        <row r="50">
          <cell r="P50">
            <v>3150000</v>
          </cell>
        </row>
        <row r="52">
          <cell r="P52">
            <v>4320000</v>
          </cell>
        </row>
        <row r="53">
          <cell r="P53">
            <v>2000000</v>
          </cell>
        </row>
        <row r="54">
          <cell r="P54">
            <v>1830000</v>
          </cell>
        </row>
        <row r="57">
          <cell r="P57">
            <v>180000</v>
          </cell>
        </row>
        <row r="58">
          <cell r="P58">
            <v>450000</v>
          </cell>
        </row>
        <row r="59">
          <cell r="P59">
            <v>250000</v>
          </cell>
        </row>
        <row r="60">
          <cell r="P60">
            <v>350000</v>
          </cell>
        </row>
      </sheetData>
      <sheetData sheetId="4"/>
    </sheetDataSet>
  </externalBook>
</externalLink>
</file>

<file path=xl/persons/person.xml><?xml version="1.0" encoding="utf-8"?>
<personList xmlns="http://schemas.microsoft.com/office/spreadsheetml/2018/threadedcomments" xmlns:x="http://schemas.openxmlformats.org/spreadsheetml/2006/main">
  <person displayName="Thomas LACAZE" id="{549C2148-9256-424F-BAF5-ACA16551E823}" userId="S::tlacaze@epfif.fr::77ea03ed-2dad-4129-919a-9d99bec17eae"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8" dT="2025-02-28T14:44:40.20" personId="{549C2148-9256-424F-BAF5-ACA16551E823}" id="{67110E0B-5F15-40C8-9FA0-974F8E3FEB9C}">
    <text>Onglet BP ou DP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6C75E-8BAE-438E-8D2E-C40336E343E3}">
  <sheetPr>
    <pageSetUpPr fitToPage="1"/>
  </sheetPr>
  <dimension ref="B1:H28"/>
  <sheetViews>
    <sheetView workbookViewId="0">
      <selection activeCell="B26" sqref="B26"/>
    </sheetView>
  </sheetViews>
  <sheetFormatPr baseColWidth="10" defaultRowHeight="13.8" x14ac:dyDescent="0.3"/>
  <cols>
    <col min="3" max="3" width="32.6640625" customWidth="1"/>
    <col min="4" max="7" width="28.109375" customWidth="1"/>
  </cols>
  <sheetData>
    <row r="1" spans="2:8" ht="21" customHeight="1" x14ac:dyDescent="0.3"/>
    <row r="2" spans="2:8" ht="30" customHeight="1" x14ac:dyDescent="0.3">
      <c r="B2" s="106" t="s">
        <v>50</v>
      </c>
      <c r="C2" s="106"/>
      <c r="D2" s="106"/>
      <c r="E2" s="106"/>
      <c r="F2" s="106"/>
      <c r="G2" s="106"/>
      <c r="H2" s="106"/>
    </row>
    <row r="3" spans="2:8" ht="30" customHeight="1" x14ac:dyDescent="0.3">
      <c r="B3" s="106"/>
      <c r="C3" s="106"/>
      <c r="D3" s="106"/>
      <c r="E3" s="106"/>
      <c r="F3" s="106"/>
      <c r="G3" s="106"/>
      <c r="H3" s="106"/>
    </row>
    <row r="4" spans="2:8" ht="21" customHeight="1" x14ac:dyDescent="0.3">
      <c r="B4" s="44"/>
      <c r="C4" s="44"/>
      <c r="D4" s="44"/>
      <c r="E4" s="44"/>
      <c r="F4" s="44"/>
      <c r="G4" s="44"/>
      <c r="H4" s="44"/>
    </row>
    <row r="5" spans="2:8" ht="21" customHeight="1" x14ac:dyDescent="0.3"/>
    <row r="6" spans="2:8" ht="21" customHeight="1" x14ac:dyDescent="0.3">
      <c r="B6" s="107" t="s">
        <v>33</v>
      </c>
      <c r="C6" s="107"/>
      <c r="D6" s="107"/>
      <c r="E6" s="107"/>
      <c r="F6" s="107"/>
      <c r="G6" s="107"/>
      <c r="H6" s="107"/>
    </row>
    <row r="7" spans="2:8" ht="21" customHeight="1" thickBot="1" x14ac:dyDescent="0.35"/>
    <row r="8" spans="2:8" ht="78.599999999999994" thickBot="1" x14ac:dyDescent="0.35">
      <c r="C8" s="37" t="s">
        <v>19</v>
      </c>
      <c r="D8" s="38" t="s">
        <v>55</v>
      </c>
      <c r="E8" s="39" t="s">
        <v>29</v>
      </c>
      <c r="F8" s="39" t="s">
        <v>30</v>
      </c>
      <c r="G8" s="40" t="s">
        <v>31</v>
      </c>
    </row>
    <row r="9" spans="2:8" ht="20.25" customHeight="1" x14ac:dyDescent="0.3">
      <c r="C9" s="41" t="s">
        <v>32</v>
      </c>
      <c r="D9" s="48"/>
      <c r="E9" s="48"/>
      <c r="F9" s="48"/>
      <c r="G9" s="49"/>
    </row>
    <row r="10" spans="2:8" ht="20.25" customHeight="1" x14ac:dyDescent="0.3">
      <c r="C10" s="42" t="s">
        <v>24</v>
      </c>
      <c r="D10" s="50"/>
      <c r="E10" s="50"/>
      <c r="F10" s="50"/>
      <c r="G10" s="51"/>
    </row>
    <row r="11" spans="2:8" ht="20.25" customHeight="1" x14ac:dyDescent="0.3">
      <c r="C11" s="42" t="s">
        <v>25</v>
      </c>
      <c r="D11" s="50"/>
      <c r="E11" s="50"/>
      <c r="F11" s="50"/>
      <c r="G11" s="51"/>
    </row>
    <row r="12" spans="2:8" ht="20.25" customHeight="1" x14ac:dyDescent="0.3">
      <c r="C12" s="42" t="s">
        <v>26</v>
      </c>
      <c r="D12" s="50"/>
      <c r="E12" s="50"/>
      <c r="F12" s="50"/>
      <c r="G12" s="51"/>
    </row>
    <row r="13" spans="2:8" ht="20.25" customHeight="1" thickBot="1" x14ac:dyDescent="0.35">
      <c r="C13" s="43" t="s">
        <v>27</v>
      </c>
      <c r="D13" s="52"/>
      <c r="E13" s="52"/>
      <c r="F13" s="52"/>
      <c r="G13" s="53"/>
    </row>
    <row r="14" spans="2:8" ht="20.25" customHeight="1" x14ac:dyDescent="0.3"/>
    <row r="15" spans="2:8" ht="21" customHeight="1" x14ac:dyDescent="0.3"/>
    <row r="16" spans="2:8" ht="21" customHeight="1" x14ac:dyDescent="0.3">
      <c r="B16" s="107" t="s">
        <v>34</v>
      </c>
      <c r="C16" s="107"/>
      <c r="D16" s="107"/>
      <c r="E16" s="107"/>
      <c r="F16" s="107"/>
      <c r="G16" s="107"/>
      <c r="H16" s="107"/>
    </row>
    <row r="17" spans="3:7" ht="21" customHeight="1" thickBot="1" x14ac:dyDescent="0.35"/>
    <row r="18" spans="3:7" ht="78.599999999999994" thickBot="1" x14ac:dyDescent="0.35">
      <c r="C18" s="37" t="s">
        <v>19</v>
      </c>
      <c r="D18" s="38" t="s">
        <v>28</v>
      </c>
      <c r="E18" s="39" t="s">
        <v>29</v>
      </c>
      <c r="F18" s="39" t="s">
        <v>30</v>
      </c>
      <c r="G18" s="40" t="s">
        <v>31</v>
      </c>
    </row>
    <row r="19" spans="3:7" ht="20.25" customHeight="1" x14ac:dyDescent="0.3">
      <c r="C19" s="41" t="s">
        <v>32</v>
      </c>
      <c r="D19" s="48"/>
      <c r="E19" s="48"/>
      <c r="F19" s="48"/>
      <c r="G19" s="49"/>
    </row>
    <row r="20" spans="3:7" ht="20.25" customHeight="1" x14ac:dyDescent="0.3">
      <c r="C20" s="42" t="s">
        <v>24</v>
      </c>
      <c r="D20" s="50"/>
      <c r="E20" s="50"/>
      <c r="F20" s="50"/>
      <c r="G20" s="51"/>
    </row>
    <row r="21" spans="3:7" ht="20.25" customHeight="1" x14ac:dyDescent="0.3">
      <c r="C21" s="42" t="s">
        <v>25</v>
      </c>
      <c r="D21" s="50"/>
      <c r="E21" s="50"/>
      <c r="F21" s="50"/>
      <c r="G21" s="51"/>
    </row>
    <row r="22" spans="3:7" ht="20.25" customHeight="1" x14ac:dyDescent="0.3">
      <c r="C22" s="42" t="s">
        <v>26</v>
      </c>
      <c r="D22" s="50"/>
      <c r="E22" s="50"/>
      <c r="F22" s="50"/>
      <c r="G22" s="51"/>
    </row>
    <row r="23" spans="3:7" ht="20.25" customHeight="1" thickBot="1" x14ac:dyDescent="0.35">
      <c r="C23" s="43" t="s">
        <v>27</v>
      </c>
      <c r="D23" s="52"/>
      <c r="E23" s="52"/>
      <c r="F23" s="52"/>
      <c r="G23" s="53"/>
    </row>
    <row r="24" spans="3:7" ht="15" customHeight="1" x14ac:dyDescent="0.3"/>
    <row r="25" spans="3:7" ht="15" customHeight="1" x14ac:dyDescent="0.3"/>
    <row r="26" spans="3:7" ht="15" customHeight="1" x14ac:dyDescent="0.3"/>
    <row r="27" spans="3:7" ht="15" customHeight="1" x14ac:dyDescent="0.3"/>
    <row r="28" spans="3:7" ht="15" customHeight="1" x14ac:dyDescent="0.3"/>
  </sheetData>
  <mergeCells count="3">
    <mergeCell ref="B2:H3"/>
    <mergeCell ref="B6:H6"/>
    <mergeCell ref="B16:H16"/>
  </mergeCells>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4C625-B894-45E0-9CA2-6C583C85BF69}">
  <sheetPr>
    <pageSetUpPr fitToPage="1"/>
  </sheetPr>
  <dimension ref="B2:H59"/>
  <sheetViews>
    <sheetView topLeftCell="A23" workbookViewId="0">
      <selection activeCell="F61" sqref="F61"/>
    </sheetView>
  </sheetViews>
  <sheetFormatPr baseColWidth="10" defaultColWidth="11.5546875" defaultRowHeight="13.8" x14ac:dyDescent="0.3"/>
  <cols>
    <col min="1" max="1" width="7.88671875" style="1" customWidth="1"/>
    <col min="2" max="2" width="34.6640625" style="1" customWidth="1"/>
    <col min="3" max="4" width="23.6640625" style="1" customWidth="1"/>
    <col min="5" max="5" width="11.5546875" style="1"/>
    <col min="6" max="6" width="34.6640625" style="1" customWidth="1"/>
    <col min="7" max="8" width="23.6640625" style="1" customWidth="1"/>
    <col min="9" max="9" width="7.88671875" style="1" customWidth="1"/>
    <col min="10" max="16384" width="11.5546875" style="1"/>
  </cols>
  <sheetData>
    <row r="2" spans="2:8" ht="16.5" customHeight="1" x14ac:dyDescent="0.3">
      <c r="B2" s="106" t="s">
        <v>51</v>
      </c>
      <c r="C2" s="106"/>
      <c r="D2" s="106"/>
      <c r="E2" s="106"/>
      <c r="F2" s="106"/>
      <c r="G2" s="106"/>
      <c r="H2" s="106"/>
    </row>
    <row r="3" spans="2:8" ht="29.25" customHeight="1" x14ac:dyDescent="0.3">
      <c r="B3" s="106"/>
      <c r="C3" s="106"/>
      <c r="D3" s="106"/>
      <c r="E3" s="106"/>
      <c r="F3" s="106"/>
      <c r="G3" s="106"/>
      <c r="H3" s="106"/>
    </row>
    <row r="4" spans="2:8" ht="15.6" x14ac:dyDescent="0.3">
      <c r="B4" s="4"/>
      <c r="C4" s="4"/>
      <c r="D4" s="4"/>
      <c r="E4" s="4"/>
      <c r="F4" s="4"/>
    </row>
    <row r="5" spans="2:8" ht="15.6" x14ac:dyDescent="0.3">
      <c r="B5" s="107" t="s">
        <v>13</v>
      </c>
      <c r="C5" s="107"/>
      <c r="D5" s="107"/>
      <c r="E5" s="107"/>
      <c r="F5" s="107"/>
      <c r="G5" s="107"/>
      <c r="H5" s="107"/>
    </row>
    <row r="7" spans="2:8" ht="15.6" hidden="1" x14ac:dyDescent="0.3">
      <c r="B7" s="10" t="s">
        <v>2</v>
      </c>
      <c r="C7" s="11" t="e">
        <f>#REF!*(#REF!/#REF!)</f>
        <v>#REF!</v>
      </c>
      <c r="D7" s="11"/>
      <c r="F7" s="10" t="s">
        <v>2</v>
      </c>
      <c r="G7" s="11" t="e">
        <f>#REF!*(#REF!/#REF!)</f>
        <v>#REF!</v>
      </c>
      <c r="H7" s="11"/>
    </row>
    <row r="8" spans="2:8" ht="15.6" x14ac:dyDescent="0.3">
      <c r="B8" s="12"/>
      <c r="C8" s="11"/>
      <c r="D8" s="11"/>
      <c r="F8" s="12"/>
      <c r="G8" s="11"/>
      <c r="H8" s="11"/>
    </row>
    <row r="9" spans="2:8" ht="15.6" x14ac:dyDescent="0.3">
      <c r="B9" s="12" t="s">
        <v>3</v>
      </c>
      <c r="C9" s="11"/>
      <c r="D9" s="11"/>
      <c r="F9" s="12"/>
      <c r="G9" s="11"/>
      <c r="H9" s="11"/>
    </row>
    <row r="10" spans="2:8" ht="14.4" thickBot="1" x14ac:dyDescent="0.35"/>
    <row r="11" spans="2:8" ht="16.2" thickBot="1" x14ac:dyDescent="0.35">
      <c r="B11" s="108" t="s">
        <v>35</v>
      </c>
      <c r="C11" s="109"/>
      <c r="D11" s="110"/>
      <c r="F11" s="108" t="s">
        <v>24</v>
      </c>
      <c r="G11" s="109"/>
      <c r="H11" s="110"/>
    </row>
    <row r="12" spans="2:8" ht="16.2" thickBot="1" x14ac:dyDescent="0.35">
      <c r="B12" s="20" t="s">
        <v>14</v>
      </c>
      <c r="C12" s="21" t="s">
        <v>4</v>
      </c>
      <c r="D12" s="21" t="s">
        <v>16</v>
      </c>
      <c r="F12" s="20" t="s">
        <v>14</v>
      </c>
      <c r="G12" s="21" t="s">
        <v>4</v>
      </c>
      <c r="H12" s="21" t="s">
        <v>16</v>
      </c>
    </row>
    <row r="13" spans="2:8" ht="15" customHeight="1" x14ac:dyDescent="0.3">
      <c r="B13" s="13" t="s">
        <v>5</v>
      </c>
      <c r="C13" s="26"/>
      <c r="D13" s="111">
        <f>C13+C14+C15+C16+C17</f>
        <v>0</v>
      </c>
      <c r="F13" s="13" t="s">
        <v>5</v>
      </c>
      <c r="G13" s="22"/>
      <c r="H13" s="111">
        <f>G13+G14+G15+G16+G17</f>
        <v>0</v>
      </c>
    </row>
    <row r="14" spans="2:8" ht="15.6" x14ac:dyDescent="0.3">
      <c r="B14" s="7" t="s">
        <v>6</v>
      </c>
      <c r="C14" s="27"/>
      <c r="D14" s="112"/>
      <c r="F14" s="7" t="s">
        <v>6</v>
      </c>
      <c r="G14" s="14"/>
      <c r="H14" s="112"/>
    </row>
    <row r="15" spans="2:8" ht="15.6" x14ac:dyDescent="0.3">
      <c r="B15" s="7" t="s">
        <v>7</v>
      </c>
      <c r="C15" s="27"/>
      <c r="D15" s="112"/>
      <c r="F15" s="7" t="s">
        <v>7</v>
      </c>
      <c r="G15" s="14"/>
      <c r="H15" s="112"/>
    </row>
    <row r="16" spans="2:8" ht="15.6" x14ac:dyDescent="0.3">
      <c r="B16" s="7" t="s">
        <v>8</v>
      </c>
      <c r="C16" s="27"/>
      <c r="D16" s="112"/>
      <c r="F16" s="7" t="s">
        <v>8</v>
      </c>
      <c r="G16" s="14"/>
      <c r="H16" s="112"/>
    </row>
    <row r="17" spans="2:8" ht="15.6" x14ac:dyDescent="0.3">
      <c r="B17" s="7" t="s">
        <v>9</v>
      </c>
      <c r="C17" s="27"/>
      <c r="D17" s="113"/>
      <c r="F17" s="7" t="s">
        <v>9</v>
      </c>
      <c r="G17" s="14"/>
      <c r="H17" s="113"/>
    </row>
    <row r="18" spans="2:8" ht="15.6" x14ac:dyDescent="0.3">
      <c r="B18" s="7" t="s">
        <v>10</v>
      </c>
      <c r="C18" s="14"/>
      <c r="D18" s="114">
        <v>0</v>
      </c>
      <c r="F18" s="7" t="s">
        <v>10</v>
      </c>
      <c r="G18" s="14"/>
      <c r="H18" s="114">
        <v>0</v>
      </c>
    </row>
    <row r="19" spans="2:8" ht="15.6" x14ac:dyDescent="0.3">
      <c r="B19" s="7" t="s">
        <v>11</v>
      </c>
      <c r="C19" s="14"/>
      <c r="D19" s="115"/>
      <c r="F19" s="7" t="s">
        <v>11</v>
      </c>
      <c r="G19" s="14"/>
      <c r="H19" s="115"/>
    </row>
    <row r="20" spans="2:8" ht="15.6" x14ac:dyDescent="0.3">
      <c r="B20" s="8" t="s">
        <v>12</v>
      </c>
      <c r="C20" s="14"/>
      <c r="D20" s="116"/>
      <c r="F20" s="8" t="s">
        <v>12</v>
      </c>
      <c r="G20" s="14"/>
      <c r="H20" s="116"/>
    </row>
    <row r="21" spans="2:8" ht="16.2" thickBot="1" x14ac:dyDescent="0.35">
      <c r="B21" s="23"/>
      <c r="C21" s="24"/>
      <c r="D21" s="25"/>
      <c r="F21" s="23"/>
      <c r="G21" s="24"/>
      <c r="H21" s="25"/>
    </row>
    <row r="22" spans="2:8" ht="15.6" hidden="1" x14ac:dyDescent="0.3">
      <c r="B22" s="10" t="s">
        <v>2</v>
      </c>
      <c r="C22" s="11" t="e">
        <f>#REF!*(#REF!/C21)</f>
        <v>#REF!</v>
      </c>
      <c r="D22" s="11"/>
      <c r="F22" s="10" t="s">
        <v>2</v>
      </c>
      <c r="G22" s="11" t="e">
        <f>#REF!*(#REF!/G21)</f>
        <v>#REF!</v>
      </c>
      <c r="H22" s="11"/>
    </row>
    <row r="24" spans="2:8" ht="15.6" hidden="1" x14ac:dyDescent="0.3">
      <c r="B24" s="10" t="s">
        <v>2</v>
      </c>
      <c r="C24" s="11" t="e">
        <f>#REF!*(#REF!/#REF!)</f>
        <v>#REF!</v>
      </c>
      <c r="D24" s="11"/>
      <c r="F24" s="10" t="s">
        <v>2</v>
      </c>
      <c r="G24" s="11" t="e">
        <f>#REF!*(#REF!/#REF!)</f>
        <v>#REF!</v>
      </c>
      <c r="H24" s="11"/>
    </row>
    <row r="25" spans="2:8" ht="16.2" thickBot="1" x14ac:dyDescent="0.35">
      <c r="B25" s="12"/>
      <c r="C25" s="11"/>
      <c r="D25" s="11"/>
      <c r="F25" s="12"/>
      <c r="G25" s="11"/>
      <c r="H25" s="11"/>
    </row>
    <row r="26" spans="2:8" ht="16.2" thickBot="1" x14ac:dyDescent="0.35">
      <c r="B26" s="108" t="s">
        <v>25</v>
      </c>
      <c r="C26" s="109"/>
      <c r="D26" s="110"/>
      <c r="F26" s="108" t="s">
        <v>26</v>
      </c>
      <c r="G26" s="109"/>
      <c r="H26" s="110"/>
    </row>
    <row r="27" spans="2:8" ht="16.2" thickBot="1" x14ac:dyDescent="0.35">
      <c r="B27" s="20" t="s">
        <v>14</v>
      </c>
      <c r="C27" s="21" t="s">
        <v>4</v>
      </c>
      <c r="D27" s="21" t="s">
        <v>16</v>
      </c>
      <c r="F27" s="20" t="s">
        <v>14</v>
      </c>
      <c r="G27" s="21" t="s">
        <v>4</v>
      </c>
      <c r="H27" s="21" t="s">
        <v>16</v>
      </c>
    </row>
    <row r="28" spans="2:8" ht="15.6" x14ac:dyDescent="0.3">
      <c r="B28" s="13" t="s">
        <v>5</v>
      </c>
      <c r="C28" s="5"/>
      <c r="D28" s="111">
        <f>C28+C29+C30+C31+C32</f>
        <v>0</v>
      </c>
      <c r="F28" s="13" t="s">
        <v>5</v>
      </c>
      <c r="G28" s="22"/>
      <c r="H28" s="111">
        <f>G28+G29+G30+G31+G32</f>
        <v>0</v>
      </c>
    </row>
    <row r="29" spans="2:8" ht="15.6" x14ac:dyDescent="0.3">
      <c r="B29" s="7" t="s">
        <v>6</v>
      </c>
      <c r="C29" s="15"/>
      <c r="D29" s="112"/>
      <c r="F29" s="7" t="s">
        <v>6</v>
      </c>
      <c r="G29" s="14"/>
      <c r="H29" s="112"/>
    </row>
    <row r="30" spans="2:8" ht="15.6" x14ac:dyDescent="0.3">
      <c r="B30" s="7" t="s">
        <v>7</v>
      </c>
      <c r="C30" s="16"/>
      <c r="D30" s="112"/>
      <c r="F30" s="7" t="s">
        <v>7</v>
      </c>
      <c r="G30" s="14"/>
      <c r="H30" s="112"/>
    </row>
    <row r="31" spans="2:8" ht="15.6" x14ac:dyDescent="0.3">
      <c r="B31" s="7" t="s">
        <v>8</v>
      </c>
      <c r="C31" s="16"/>
      <c r="D31" s="112"/>
      <c r="F31" s="7" t="s">
        <v>8</v>
      </c>
      <c r="G31" s="14"/>
      <c r="H31" s="112"/>
    </row>
    <row r="32" spans="2:8" ht="15.6" x14ac:dyDescent="0.3">
      <c r="B32" s="7" t="s">
        <v>9</v>
      </c>
      <c r="C32" s="16"/>
      <c r="D32" s="113"/>
      <c r="F32" s="7" t="s">
        <v>9</v>
      </c>
      <c r="G32" s="14"/>
      <c r="H32" s="113"/>
    </row>
    <row r="33" spans="2:8" ht="16.2" customHeight="1" x14ac:dyDescent="0.3">
      <c r="B33" s="7" t="s">
        <v>10</v>
      </c>
      <c r="C33" s="16"/>
      <c r="D33" s="114">
        <v>0</v>
      </c>
      <c r="F33" s="7" t="s">
        <v>10</v>
      </c>
      <c r="G33" s="14"/>
      <c r="H33" s="114">
        <v>0</v>
      </c>
    </row>
    <row r="34" spans="2:8" ht="15.6" x14ac:dyDescent="0.3">
      <c r="B34" s="7" t="s">
        <v>11</v>
      </c>
      <c r="C34" s="16"/>
      <c r="D34" s="115"/>
      <c r="F34" s="7" t="s">
        <v>11</v>
      </c>
      <c r="G34" s="14"/>
      <c r="H34" s="115"/>
    </row>
    <row r="35" spans="2:8" ht="15.6" x14ac:dyDescent="0.3">
      <c r="B35" s="8" t="s">
        <v>12</v>
      </c>
      <c r="C35" s="17"/>
      <c r="D35" s="116"/>
      <c r="F35" s="8" t="s">
        <v>12</v>
      </c>
      <c r="G35" s="14"/>
      <c r="H35" s="116"/>
    </row>
    <row r="36" spans="2:8" ht="16.2" thickBot="1" x14ac:dyDescent="0.35">
      <c r="B36" s="23"/>
      <c r="C36" s="24"/>
      <c r="D36" s="25"/>
      <c r="F36" s="23"/>
      <c r="G36" s="24"/>
      <c r="H36" s="25"/>
    </row>
    <row r="38" spans="2:8" ht="16.2" thickBot="1" x14ac:dyDescent="0.35">
      <c r="B38" s="6"/>
      <c r="C38" s="9"/>
      <c r="D38" s="9"/>
      <c r="F38" s="6"/>
      <c r="G38" s="9"/>
      <c r="H38" s="9"/>
    </row>
    <row r="39" spans="2:8" ht="16.2" thickBot="1" x14ac:dyDescent="0.35">
      <c r="B39" s="108" t="s">
        <v>27</v>
      </c>
      <c r="C39" s="109"/>
      <c r="D39" s="110"/>
    </row>
    <row r="40" spans="2:8" ht="16.2" thickBot="1" x14ac:dyDescent="0.35">
      <c r="B40" s="20" t="s">
        <v>14</v>
      </c>
      <c r="C40" s="21" t="s">
        <v>4</v>
      </c>
      <c r="D40" s="21" t="s">
        <v>16</v>
      </c>
    </row>
    <row r="41" spans="2:8" ht="15.6" x14ac:dyDescent="0.3">
      <c r="B41" s="13" t="s">
        <v>5</v>
      </c>
      <c r="C41" s="22"/>
      <c r="D41" s="111">
        <f>C41+C42+C43+C44+C45</f>
        <v>0</v>
      </c>
    </row>
    <row r="42" spans="2:8" ht="15.6" x14ac:dyDescent="0.3">
      <c r="B42" s="7" t="s">
        <v>6</v>
      </c>
      <c r="C42" s="14"/>
      <c r="D42" s="112"/>
    </row>
    <row r="43" spans="2:8" ht="15.6" x14ac:dyDescent="0.3">
      <c r="B43" s="7" t="s">
        <v>7</v>
      </c>
      <c r="C43" s="14"/>
      <c r="D43" s="112"/>
    </row>
    <row r="44" spans="2:8" ht="15.6" x14ac:dyDescent="0.3">
      <c r="B44" s="7" t="s">
        <v>8</v>
      </c>
      <c r="C44" s="14"/>
      <c r="D44" s="112"/>
    </row>
    <row r="45" spans="2:8" ht="15.6" x14ac:dyDescent="0.3">
      <c r="B45" s="7" t="s">
        <v>9</v>
      </c>
      <c r="C45" s="14"/>
      <c r="D45" s="113"/>
    </row>
    <row r="46" spans="2:8" ht="16.2" customHeight="1" x14ac:dyDescent="0.3">
      <c r="B46" s="7" t="s">
        <v>10</v>
      </c>
      <c r="C46" s="14"/>
      <c r="D46" s="114">
        <v>0</v>
      </c>
    </row>
    <row r="47" spans="2:8" ht="15.6" x14ac:dyDescent="0.3">
      <c r="B47" s="7" t="s">
        <v>11</v>
      </c>
      <c r="C47" s="14"/>
      <c r="D47" s="115"/>
    </row>
    <row r="48" spans="2:8" ht="15.6" x14ac:dyDescent="0.3">
      <c r="B48" s="8" t="s">
        <v>12</v>
      </c>
      <c r="C48" s="14"/>
      <c r="D48" s="116"/>
    </row>
    <row r="49" spans="2:4" ht="16.2" thickBot="1" x14ac:dyDescent="0.35">
      <c r="B49" s="23"/>
      <c r="C49" s="24"/>
      <c r="D49" s="25"/>
    </row>
    <row r="50" spans="2:4" hidden="1" x14ac:dyDescent="0.3"/>
    <row r="51" spans="2:4" hidden="1" x14ac:dyDescent="0.3"/>
    <row r="52" spans="2:4" hidden="1" x14ac:dyDescent="0.3"/>
    <row r="53" spans="2:4" ht="15.6" hidden="1" x14ac:dyDescent="0.3">
      <c r="B53" s="12"/>
      <c r="C53" s="11"/>
      <c r="D53" s="11"/>
    </row>
    <row r="54" spans="2:4" ht="15.6" hidden="1" x14ac:dyDescent="0.3">
      <c r="B54" s="12"/>
      <c r="C54" s="11"/>
      <c r="D54" s="11"/>
    </row>
    <row r="55" spans="2:4" ht="15.6" hidden="1" x14ac:dyDescent="0.3">
      <c r="C55" s="6"/>
      <c r="D55" s="6"/>
    </row>
    <row r="56" spans="2:4" ht="15.6" x14ac:dyDescent="0.3">
      <c r="C56" s="6"/>
      <c r="D56" s="6"/>
    </row>
    <row r="57" spans="2:4" ht="15.6" x14ac:dyDescent="0.3">
      <c r="C57" s="6"/>
      <c r="D57" s="6"/>
    </row>
    <row r="58" spans="2:4" ht="14.4" x14ac:dyDescent="0.3">
      <c r="B58" s="18"/>
      <c r="C58" s="19"/>
      <c r="D58" s="19"/>
    </row>
    <row r="59" spans="2:4" ht="15.6" hidden="1" x14ac:dyDescent="0.3">
      <c r="C59" s="6"/>
      <c r="D59" s="6"/>
    </row>
  </sheetData>
  <mergeCells count="17">
    <mergeCell ref="D33:D35"/>
    <mergeCell ref="H33:H35"/>
    <mergeCell ref="B39:D39"/>
    <mergeCell ref="D41:D45"/>
    <mergeCell ref="D46:D48"/>
    <mergeCell ref="D18:D20"/>
    <mergeCell ref="H18:H20"/>
    <mergeCell ref="B26:D26"/>
    <mergeCell ref="F26:H26"/>
    <mergeCell ref="D28:D32"/>
    <mergeCell ref="H28:H32"/>
    <mergeCell ref="B2:H3"/>
    <mergeCell ref="B5:H5"/>
    <mergeCell ref="B11:D11"/>
    <mergeCell ref="F11:H11"/>
    <mergeCell ref="D13:D17"/>
    <mergeCell ref="H13:H17"/>
  </mergeCells>
  <pageMargins left="0.7" right="0.7" top="0.75" bottom="0.75" header="0.3" footer="0.3"/>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E4ABD-E935-425B-A8A5-585A6AA08CDA}">
  <sheetPr>
    <pageSetUpPr fitToPage="1"/>
  </sheetPr>
  <dimension ref="B2:H59"/>
  <sheetViews>
    <sheetView topLeftCell="A11" workbookViewId="0">
      <selection activeCell="C68" sqref="C67:C68"/>
    </sheetView>
  </sheetViews>
  <sheetFormatPr baseColWidth="10" defaultColWidth="11.5546875" defaultRowHeight="13.8" x14ac:dyDescent="0.3"/>
  <cols>
    <col min="1" max="1" width="7.88671875" style="1" customWidth="1"/>
    <col min="2" max="2" width="34.6640625" style="1" customWidth="1"/>
    <col min="3" max="4" width="23.6640625" style="1" customWidth="1"/>
    <col min="5" max="5" width="11.5546875" style="1"/>
    <col min="6" max="6" width="34.6640625" style="1" customWidth="1"/>
    <col min="7" max="8" width="23.6640625" style="1" customWidth="1"/>
    <col min="9" max="9" width="7.88671875" style="1" customWidth="1"/>
    <col min="10" max="16384" width="11.5546875" style="1"/>
  </cols>
  <sheetData>
    <row r="2" spans="2:8" ht="16.5" customHeight="1" x14ac:dyDescent="0.3">
      <c r="B2" s="106" t="s">
        <v>52</v>
      </c>
      <c r="C2" s="106"/>
      <c r="D2" s="106"/>
      <c r="E2" s="106"/>
      <c r="F2" s="106"/>
      <c r="G2" s="106"/>
      <c r="H2" s="106"/>
    </row>
    <row r="3" spans="2:8" ht="29.25" customHeight="1" x14ac:dyDescent="0.3">
      <c r="B3" s="106"/>
      <c r="C3" s="106"/>
      <c r="D3" s="106"/>
      <c r="E3" s="106"/>
      <c r="F3" s="106"/>
      <c r="G3" s="106"/>
      <c r="H3" s="106"/>
    </row>
    <row r="4" spans="2:8" ht="15.6" x14ac:dyDescent="0.3">
      <c r="B4" s="4"/>
      <c r="C4" s="4"/>
      <c r="D4" s="4"/>
      <c r="E4" s="4"/>
      <c r="F4" s="4"/>
    </row>
    <row r="5" spans="2:8" ht="15.6" x14ac:dyDescent="0.3">
      <c r="B5" s="107" t="s">
        <v>13</v>
      </c>
      <c r="C5" s="107"/>
      <c r="D5" s="107"/>
      <c r="E5" s="107"/>
      <c r="F5" s="107"/>
      <c r="G5" s="107"/>
      <c r="H5" s="107"/>
    </row>
    <row r="7" spans="2:8" ht="15.6" hidden="1" x14ac:dyDescent="0.3">
      <c r="B7" s="10" t="s">
        <v>2</v>
      </c>
      <c r="C7" s="11" t="e">
        <f>#REF!*(#REF!/#REF!)</f>
        <v>#REF!</v>
      </c>
      <c r="D7" s="11"/>
      <c r="F7" s="10" t="s">
        <v>2</v>
      </c>
      <c r="G7" s="11" t="e">
        <f>#REF!*(#REF!/#REF!)</f>
        <v>#REF!</v>
      </c>
      <c r="H7" s="11"/>
    </row>
    <row r="8" spans="2:8" ht="15.6" x14ac:dyDescent="0.3">
      <c r="B8" s="12"/>
      <c r="C8" s="11"/>
      <c r="D8" s="11"/>
      <c r="F8" s="12"/>
      <c r="G8" s="11"/>
      <c r="H8" s="11"/>
    </row>
    <row r="9" spans="2:8" ht="15.6" x14ac:dyDescent="0.3">
      <c r="B9" s="12" t="s">
        <v>3</v>
      </c>
      <c r="C9" s="11"/>
      <c r="D9" s="11"/>
      <c r="F9" s="12"/>
      <c r="G9" s="11"/>
      <c r="H9" s="11"/>
    </row>
    <row r="10" spans="2:8" ht="14.4" thickBot="1" x14ac:dyDescent="0.35"/>
    <row r="11" spans="2:8" ht="16.2" thickBot="1" x14ac:dyDescent="0.35">
      <c r="B11" s="108" t="s">
        <v>35</v>
      </c>
      <c r="C11" s="109"/>
      <c r="D11" s="110"/>
      <c r="F11" s="108" t="s">
        <v>24</v>
      </c>
      <c r="G11" s="109"/>
      <c r="H11" s="110"/>
    </row>
    <row r="12" spans="2:8" ht="16.2" thickBot="1" x14ac:dyDescent="0.35">
      <c r="B12" s="20" t="s">
        <v>14</v>
      </c>
      <c r="C12" s="21" t="s">
        <v>4</v>
      </c>
      <c r="D12" s="21" t="s">
        <v>16</v>
      </c>
      <c r="F12" s="20" t="s">
        <v>14</v>
      </c>
      <c r="G12" s="21" t="s">
        <v>4</v>
      </c>
      <c r="H12" s="21" t="s">
        <v>16</v>
      </c>
    </row>
    <row r="13" spans="2:8" ht="15" customHeight="1" x14ac:dyDescent="0.3">
      <c r="B13" s="13" t="s">
        <v>5</v>
      </c>
      <c r="C13" s="26"/>
      <c r="D13" s="111">
        <f>C13+C14+C15+C16+C17</f>
        <v>0</v>
      </c>
      <c r="F13" s="13" t="s">
        <v>5</v>
      </c>
      <c r="G13" s="22"/>
      <c r="H13" s="111">
        <f>G13+G14+G15+G16+G17</f>
        <v>0</v>
      </c>
    </row>
    <row r="14" spans="2:8" ht="15.6" x14ac:dyDescent="0.3">
      <c r="B14" s="7" t="s">
        <v>6</v>
      </c>
      <c r="C14" s="27"/>
      <c r="D14" s="112"/>
      <c r="F14" s="7" t="s">
        <v>6</v>
      </c>
      <c r="G14" s="14"/>
      <c r="H14" s="112"/>
    </row>
    <row r="15" spans="2:8" ht="15.6" x14ac:dyDescent="0.3">
      <c r="B15" s="7" t="s">
        <v>7</v>
      </c>
      <c r="C15" s="27"/>
      <c r="D15" s="112"/>
      <c r="F15" s="7" t="s">
        <v>7</v>
      </c>
      <c r="G15" s="14"/>
      <c r="H15" s="112"/>
    </row>
    <row r="16" spans="2:8" ht="15.6" x14ac:dyDescent="0.3">
      <c r="B16" s="7" t="s">
        <v>8</v>
      </c>
      <c r="C16" s="27"/>
      <c r="D16" s="112"/>
      <c r="F16" s="7" t="s">
        <v>8</v>
      </c>
      <c r="G16" s="14"/>
      <c r="H16" s="112"/>
    </row>
    <row r="17" spans="2:8" ht="15.6" x14ac:dyDescent="0.3">
      <c r="B17" s="7" t="s">
        <v>9</v>
      </c>
      <c r="C17" s="27"/>
      <c r="D17" s="113"/>
      <c r="F17" s="7" t="s">
        <v>9</v>
      </c>
      <c r="G17" s="14"/>
      <c r="H17" s="113"/>
    </row>
    <row r="18" spans="2:8" ht="15.6" x14ac:dyDescent="0.3">
      <c r="B18" s="7" t="s">
        <v>10</v>
      </c>
      <c r="C18" s="14"/>
      <c r="D18" s="114">
        <v>0</v>
      </c>
      <c r="F18" s="7" t="s">
        <v>10</v>
      </c>
      <c r="G18" s="14"/>
      <c r="H18" s="114">
        <v>0</v>
      </c>
    </row>
    <row r="19" spans="2:8" ht="15.6" x14ac:dyDescent="0.3">
      <c r="B19" s="7" t="s">
        <v>11</v>
      </c>
      <c r="C19" s="14"/>
      <c r="D19" s="115"/>
      <c r="F19" s="7" t="s">
        <v>11</v>
      </c>
      <c r="G19" s="14"/>
      <c r="H19" s="115"/>
    </row>
    <row r="20" spans="2:8" ht="15.6" x14ac:dyDescent="0.3">
      <c r="B20" s="8" t="s">
        <v>12</v>
      </c>
      <c r="C20" s="14"/>
      <c r="D20" s="116"/>
      <c r="F20" s="8" t="s">
        <v>12</v>
      </c>
      <c r="G20" s="14"/>
      <c r="H20" s="116"/>
    </row>
    <row r="21" spans="2:8" ht="16.2" thickBot="1" x14ac:dyDescent="0.35">
      <c r="B21" s="23"/>
      <c r="C21" s="24"/>
      <c r="D21" s="25"/>
      <c r="F21" s="23"/>
      <c r="G21" s="24"/>
      <c r="H21" s="25"/>
    </row>
    <row r="22" spans="2:8" ht="15.6" hidden="1" x14ac:dyDescent="0.3">
      <c r="B22" s="10" t="s">
        <v>2</v>
      </c>
      <c r="C22" s="11" t="e">
        <f>#REF!*(#REF!/C21)</f>
        <v>#REF!</v>
      </c>
      <c r="D22" s="11"/>
      <c r="F22" s="10" t="s">
        <v>2</v>
      </c>
      <c r="G22" s="11" t="e">
        <f>#REF!*(#REF!/G21)</f>
        <v>#REF!</v>
      </c>
      <c r="H22" s="11"/>
    </row>
    <row r="24" spans="2:8" ht="15.6" hidden="1" x14ac:dyDescent="0.3">
      <c r="B24" s="10" t="s">
        <v>2</v>
      </c>
      <c r="C24" s="11" t="e">
        <f>#REF!*(#REF!/#REF!)</f>
        <v>#REF!</v>
      </c>
      <c r="D24" s="11"/>
      <c r="F24" s="10" t="s">
        <v>2</v>
      </c>
      <c r="G24" s="11" t="e">
        <f>#REF!*(#REF!/#REF!)</f>
        <v>#REF!</v>
      </c>
      <c r="H24" s="11"/>
    </row>
    <row r="25" spans="2:8" ht="16.2" thickBot="1" x14ac:dyDescent="0.35">
      <c r="B25" s="12"/>
      <c r="C25" s="11"/>
      <c r="D25" s="11"/>
      <c r="F25" s="12"/>
      <c r="G25" s="11"/>
      <c r="H25" s="11"/>
    </row>
    <row r="26" spans="2:8" ht="16.2" thickBot="1" x14ac:dyDescent="0.35">
      <c r="B26" s="108" t="s">
        <v>25</v>
      </c>
      <c r="C26" s="109"/>
      <c r="D26" s="110"/>
      <c r="F26" s="108" t="s">
        <v>26</v>
      </c>
      <c r="G26" s="109"/>
      <c r="H26" s="110"/>
    </row>
    <row r="27" spans="2:8" ht="16.2" thickBot="1" x14ac:dyDescent="0.35">
      <c r="B27" s="20" t="s">
        <v>14</v>
      </c>
      <c r="C27" s="21" t="s">
        <v>4</v>
      </c>
      <c r="D27" s="21" t="s">
        <v>16</v>
      </c>
      <c r="F27" s="20" t="s">
        <v>14</v>
      </c>
      <c r="G27" s="21" t="s">
        <v>4</v>
      </c>
      <c r="H27" s="21" t="s">
        <v>16</v>
      </c>
    </row>
    <row r="28" spans="2:8" ht="15.6" x14ac:dyDescent="0.3">
      <c r="B28" s="13" t="s">
        <v>5</v>
      </c>
      <c r="C28" s="5"/>
      <c r="D28" s="111">
        <f>C28+C29+C30+C31+C32</f>
        <v>0</v>
      </c>
      <c r="F28" s="13" t="s">
        <v>5</v>
      </c>
      <c r="G28" s="22"/>
      <c r="H28" s="111">
        <f>G28+G29+G30+G31+G32</f>
        <v>0</v>
      </c>
    </row>
    <row r="29" spans="2:8" ht="15.6" x14ac:dyDescent="0.3">
      <c r="B29" s="7" t="s">
        <v>6</v>
      </c>
      <c r="C29" s="15"/>
      <c r="D29" s="112"/>
      <c r="F29" s="7" t="s">
        <v>6</v>
      </c>
      <c r="G29" s="14"/>
      <c r="H29" s="112"/>
    </row>
    <row r="30" spans="2:8" ht="15.6" x14ac:dyDescent="0.3">
      <c r="B30" s="7" t="s">
        <v>7</v>
      </c>
      <c r="C30" s="16"/>
      <c r="D30" s="112"/>
      <c r="F30" s="7" t="s">
        <v>7</v>
      </c>
      <c r="G30" s="14"/>
      <c r="H30" s="112"/>
    </row>
    <row r="31" spans="2:8" ht="15.6" x14ac:dyDescent="0.3">
      <c r="B31" s="7" t="s">
        <v>8</v>
      </c>
      <c r="C31" s="16"/>
      <c r="D31" s="112"/>
      <c r="F31" s="7" t="s">
        <v>8</v>
      </c>
      <c r="G31" s="14"/>
      <c r="H31" s="112"/>
    </row>
    <row r="32" spans="2:8" ht="15.6" x14ac:dyDescent="0.3">
      <c r="B32" s="7" t="s">
        <v>9</v>
      </c>
      <c r="C32" s="16"/>
      <c r="D32" s="113"/>
      <c r="F32" s="7" t="s">
        <v>9</v>
      </c>
      <c r="G32" s="14"/>
      <c r="H32" s="113"/>
    </row>
    <row r="33" spans="2:8" ht="16.2" customHeight="1" x14ac:dyDescent="0.3">
      <c r="B33" s="7" t="s">
        <v>10</v>
      </c>
      <c r="C33" s="16"/>
      <c r="D33" s="114">
        <v>0</v>
      </c>
      <c r="F33" s="7" t="s">
        <v>10</v>
      </c>
      <c r="G33" s="14"/>
      <c r="H33" s="114">
        <v>0</v>
      </c>
    </row>
    <row r="34" spans="2:8" ht="15.6" x14ac:dyDescent="0.3">
      <c r="B34" s="7" t="s">
        <v>11</v>
      </c>
      <c r="C34" s="16"/>
      <c r="D34" s="115"/>
      <c r="F34" s="7" t="s">
        <v>11</v>
      </c>
      <c r="G34" s="14"/>
      <c r="H34" s="115"/>
    </row>
    <row r="35" spans="2:8" ht="15.6" x14ac:dyDescent="0.3">
      <c r="B35" s="8" t="s">
        <v>12</v>
      </c>
      <c r="C35" s="17"/>
      <c r="D35" s="116"/>
      <c r="F35" s="8" t="s">
        <v>12</v>
      </c>
      <c r="G35" s="14"/>
      <c r="H35" s="116"/>
    </row>
    <row r="36" spans="2:8" ht="16.2" thickBot="1" x14ac:dyDescent="0.35">
      <c r="B36" s="23"/>
      <c r="C36" s="24"/>
      <c r="D36" s="25"/>
      <c r="F36" s="23"/>
      <c r="G36" s="24"/>
      <c r="H36" s="25"/>
    </row>
    <row r="38" spans="2:8" ht="16.2" thickBot="1" x14ac:dyDescent="0.35">
      <c r="B38" s="6"/>
      <c r="C38" s="9"/>
      <c r="D38" s="9"/>
      <c r="F38" s="6"/>
      <c r="G38" s="9"/>
      <c r="H38" s="9"/>
    </row>
    <row r="39" spans="2:8" ht="16.2" thickBot="1" x14ac:dyDescent="0.35">
      <c r="B39" s="108" t="s">
        <v>27</v>
      </c>
      <c r="C39" s="109"/>
      <c r="D39" s="110"/>
    </row>
    <row r="40" spans="2:8" ht="16.2" thickBot="1" x14ac:dyDescent="0.35">
      <c r="B40" s="20" t="s">
        <v>14</v>
      </c>
      <c r="C40" s="21" t="s">
        <v>4</v>
      </c>
      <c r="D40" s="21" t="s">
        <v>16</v>
      </c>
    </row>
    <row r="41" spans="2:8" ht="15.6" x14ac:dyDescent="0.3">
      <c r="B41" s="13" t="s">
        <v>5</v>
      </c>
      <c r="C41" s="22"/>
      <c r="D41" s="111">
        <f>C41+C42+C43+C44+C45</f>
        <v>0</v>
      </c>
    </row>
    <row r="42" spans="2:8" ht="15.6" x14ac:dyDescent="0.3">
      <c r="B42" s="7" t="s">
        <v>6</v>
      </c>
      <c r="C42" s="14"/>
      <c r="D42" s="112"/>
    </row>
    <row r="43" spans="2:8" ht="15.6" x14ac:dyDescent="0.3">
      <c r="B43" s="7" t="s">
        <v>7</v>
      </c>
      <c r="C43" s="14"/>
      <c r="D43" s="112"/>
    </row>
    <row r="44" spans="2:8" ht="15.6" x14ac:dyDescent="0.3">
      <c r="B44" s="7" t="s">
        <v>8</v>
      </c>
      <c r="C44" s="14"/>
      <c r="D44" s="112"/>
    </row>
    <row r="45" spans="2:8" ht="15.6" x14ac:dyDescent="0.3">
      <c r="B45" s="7" t="s">
        <v>9</v>
      </c>
      <c r="C45" s="14"/>
      <c r="D45" s="113"/>
    </row>
    <row r="46" spans="2:8" ht="16.2" customHeight="1" x14ac:dyDescent="0.3">
      <c r="B46" s="7" t="s">
        <v>10</v>
      </c>
      <c r="C46" s="14"/>
      <c r="D46" s="114">
        <v>0</v>
      </c>
    </row>
    <row r="47" spans="2:8" ht="15.6" x14ac:dyDescent="0.3">
      <c r="B47" s="7" t="s">
        <v>11</v>
      </c>
      <c r="C47" s="14"/>
      <c r="D47" s="115"/>
    </row>
    <row r="48" spans="2:8" ht="15.6" x14ac:dyDescent="0.3">
      <c r="B48" s="8" t="s">
        <v>12</v>
      </c>
      <c r="C48" s="14"/>
      <c r="D48" s="116"/>
    </row>
    <row r="49" spans="2:4" ht="16.2" thickBot="1" x14ac:dyDescent="0.35">
      <c r="B49" s="23"/>
      <c r="C49" s="24"/>
      <c r="D49" s="25"/>
    </row>
    <row r="50" spans="2:4" hidden="1" x14ac:dyDescent="0.3"/>
    <row r="51" spans="2:4" hidden="1" x14ac:dyDescent="0.3"/>
    <row r="52" spans="2:4" hidden="1" x14ac:dyDescent="0.3"/>
    <row r="53" spans="2:4" ht="15.6" hidden="1" x14ac:dyDescent="0.3">
      <c r="B53" s="12"/>
      <c r="C53" s="11"/>
      <c r="D53" s="11"/>
    </row>
    <row r="54" spans="2:4" ht="15.6" hidden="1" x14ac:dyDescent="0.3">
      <c r="B54" s="12"/>
      <c r="C54" s="11"/>
      <c r="D54" s="11"/>
    </row>
    <row r="55" spans="2:4" ht="15.6" hidden="1" x14ac:dyDescent="0.3">
      <c r="C55" s="6"/>
      <c r="D55" s="6"/>
    </row>
    <row r="56" spans="2:4" ht="15.6" x14ac:dyDescent="0.3">
      <c r="C56" s="6"/>
      <c r="D56" s="6"/>
    </row>
    <row r="57" spans="2:4" ht="15.6" x14ac:dyDescent="0.3">
      <c r="C57" s="6"/>
      <c r="D57" s="6"/>
    </row>
    <row r="58" spans="2:4" ht="14.4" x14ac:dyDescent="0.3">
      <c r="B58" s="18"/>
      <c r="C58" s="19"/>
      <c r="D58" s="19"/>
    </row>
    <row r="59" spans="2:4" ht="15.6" hidden="1" x14ac:dyDescent="0.3">
      <c r="C59" s="6"/>
      <c r="D59" s="6"/>
    </row>
  </sheetData>
  <mergeCells count="17">
    <mergeCell ref="D13:D17"/>
    <mergeCell ref="H13:H17"/>
    <mergeCell ref="B2:H3"/>
    <mergeCell ref="B5:H5"/>
    <mergeCell ref="B11:D11"/>
    <mergeCell ref="F11:H11"/>
    <mergeCell ref="D18:D20"/>
    <mergeCell ref="H18:H20"/>
    <mergeCell ref="B26:D26"/>
    <mergeCell ref="F26:H26"/>
    <mergeCell ref="D28:D32"/>
    <mergeCell ref="H28:H32"/>
    <mergeCell ref="D46:D48"/>
    <mergeCell ref="D33:D35"/>
    <mergeCell ref="H33:H35"/>
    <mergeCell ref="B39:D39"/>
    <mergeCell ref="D41:D45"/>
  </mergeCells>
  <pageMargins left="0.7" right="0.7"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B24B8-0907-4289-8767-47EF929892AA}">
  <sheetPr>
    <pageSetUpPr fitToPage="1"/>
  </sheetPr>
  <dimension ref="B2:H12"/>
  <sheetViews>
    <sheetView topLeftCell="A3" workbookViewId="0">
      <selection activeCell="J8" sqref="J8"/>
    </sheetView>
  </sheetViews>
  <sheetFormatPr baseColWidth="10" defaultRowHeight="13.8" x14ac:dyDescent="0.3"/>
  <cols>
    <col min="1" max="1" width="7.6640625" customWidth="1"/>
    <col min="2" max="2" width="15.6640625" customWidth="1"/>
    <col min="3" max="3" width="26.6640625" customWidth="1"/>
    <col min="4" max="4" width="30.109375" customWidth="1"/>
    <col min="5" max="7" width="29.6640625" customWidth="1"/>
    <col min="8" max="8" width="15.6640625" customWidth="1"/>
    <col min="9" max="9" width="7.6640625" customWidth="1"/>
  </cols>
  <sheetData>
    <row r="2" spans="2:8" s="1" customFormat="1" ht="30" customHeight="1" x14ac:dyDescent="0.3">
      <c r="B2" s="106" t="s">
        <v>48</v>
      </c>
      <c r="C2" s="106"/>
      <c r="D2" s="106"/>
      <c r="E2" s="106"/>
      <c r="F2" s="106"/>
      <c r="G2" s="106"/>
      <c r="H2" s="106"/>
    </row>
    <row r="3" spans="2:8" s="1" customFormat="1" ht="30" customHeight="1" x14ac:dyDescent="0.3">
      <c r="B3" s="106"/>
      <c r="C3" s="106"/>
      <c r="D3" s="106"/>
      <c r="E3" s="106"/>
      <c r="F3" s="106"/>
      <c r="G3" s="106"/>
      <c r="H3" s="106"/>
    </row>
    <row r="4" spans="2:8" s="1" customFormat="1" ht="15.6" x14ac:dyDescent="0.3">
      <c r="C4" s="4"/>
      <c r="D4" s="4"/>
      <c r="E4" s="4"/>
      <c r="F4" s="4"/>
      <c r="G4" s="4"/>
    </row>
    <row r="5" spans="2:8" s="1" customFormat="1" ht="15.6" x14ac:dyDescent="0.3">
      <c r="B5" s="107" t="s">
        <v>15</v>
      </c>
      <c r="C5" s="107"/>
      <c r="D5" s="107"/>
      <c r="E5" s="107"/>
      <c r="F5" s="107"/>
      <c r="G5" s="107"/>
      <c r="H5" s="107"/>
    </row>
    <row r="6" spans="2:8" s="1" customFormat="1" x14ac:dyDescent="0.3"/>
    <row r="7" spans="2:8" s="1" customFormat="1" ht="14.4" thickBot="1" x14ac:dyDescent="0.35"/>
    <row r="8" spans="2:8" s="1" customFormat="1" ht="115.5" customHeight="1" thickBot="1" x14ac:dyDescent="0.35">
      <c r="C8" s="28" t="s">
        <v>19</v>
      </c>
      <c r="D8" s="29" t="s">
        <v>60</v>
      </c>
      <c r="E8" s="30" t="s">
        <v>61</v>
      </c>
      <c r="F8" s="30" t="s">
        <v>62</v>
      </c>
      <c r="G8" s="31" t="s">
        <v>63</v>
      </c>
    </row>
    <row r="9" spans="2:8" s="1" customFormat="1" ht="50.1" customHeight="1" thickBot="1" x14ac:dyDescent="0.35">
      <c r="C9" s="32" t="s">
        <v>21</v>
      </c>
      <c r="D9" s="60"/>
      <c r="E9" s="61"/>
      <c r="F9" s="61"/>
      <c r="G9" s="62"/>
      <c r="H9" s="1" t="s">
        <v>1</v>
      </c>
    </row>
    <row r="10" spans="2:8" s="1" customFormat="1" ht="50.1" customHeight="1" thickBot="1" x14ac:dyDescent="0.35">
      <c r="C10" s="32" t="s">
        <v>22</v>
      </c>
      <c r="D10" s="63"/>
      <c r="E10" s="63"/>
      <c r="F10" s="63"/>
      <c r="G10" s="64"/>
    </row>
    <row r="11" spans="2:8" s="1" customFormat="1" ht="50.1" customHeight="1" thickBot="1" x14ac:dyDescent="0.35">
      <c r="C11" s="32" t="s">
        <v>23</v>
      </c>
      <c r="D11" s="65"/>
      <c r="E11" s="66"/>
      <c r="F11" s="66"/>
      <c r="G11" s="67"/>
    </row>
    <row r="12" spans="2:8" s="1" customFormat="1" ht="12.75" customHeight="1" x14ac:dyDescent="0.3">
      <c r="D12" s="2"/>
      <c r="E12" s="3"/>
      <c r="F12" s="3"/>
      <c r="G12" s="3"/>
    </row>
  </sheetData>
  <mergeCells count="2">
    <mergeCell ref="B2:H3"/>
    <mergeCell ref="B5:H5"/>
  </mergeCells>
  <pageMargins left="0.7" right="0.7" top="0.75" bottom="0.75" header="0.3" footer="0.3"/>
  <pageSetup paperSize="9" scale="79"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392F-AF9A-42EF-8846-17E7613FA486}">
  <sheetPr>
    <pageSetUpPr fitToPage="1"/>
  </sheetPr>
  <dimension ref="A2:H55"/>
  <sheetViews>
    <sheetView topLeftCell="A20" workbookViewId="0">
      <selection activeCell="E18" sqref="E18"/>
    </sheetView>
  </sheetViews>
  <sheetFormatPr baseColWidth="10" defaultColWidth="11.5546875" defaultRowHeight="13.8" x14ac:dyDescent="0.3"/>
  <cols>
    <col min="1" max="1" width="39.88671875" style="1" customWidth="1"/>
    <col min="2" max="2" width="34.6640625" style="1" customWidth="1"/>
    <col min="3" max="4" width="23.6640625" style="1" customWidth="1"/>
    <col min="5" max="5" width="39.88671875" style="1" customWidth="1"/>
    <col min="6" max="6" width="34.6640625" style="1" customWidth="1"/>
    <col min="7" max="8" width="23.6640625" style="1" customWidth="1"/>
    <col min="9" max="9" width="7.88671875" style="1" customWidth="1"/>
    <col min="10" max="16384" width="11.5546875" style="1"/>
  </cols>
  <sheetData>
    <row r="2" spans="1:8" ht="16.5" customHeight="1" x14ac:dyDescent="0.3">
      <c r="A2" s="117" t="s">
        <v>20</v>
      </c>
      <c r="B2" s="117"/>
      <c r="C2" s="117"/>
      <c r="D2" s="117"/>
      <c r="E2" s="117"/>
      <c r="F2" s="35"/>
      <c r="G2" s="35"/>
      <c r="H2" s="35"/>
    </row>
    <row r="3" spans="1:8" ht="12.75" customHeight="1" x14ac:dyDescent="0.3">
      <c r="A3" s="117"/>
      <c r="B3" s="117"/>
      <c r="C3" s="117"/>
      <c r="D3" s="117"/>
      <c r="E3" s="117"/>
      <c r="F3" s="35"/>
      <c r="G3" s="35"/>
      <c r="H3" s="35"/>
    </row>
    <row r="4" spans="1:8" ht="15.6" x14ac:dyDescent="0.3">
      <c r="B4" s="4"/>
      <c r="C4" s="4"/>
      <c r="D4" s="4"/>
      <c r="E4" s="4"/>
      <c r="F4" s="4"/>
    </row>
    <row r="5" spans="1:8" ht="15.6" x14ac:dyDescent="0.3">
      <c r="B5" s="107" t="s">
        <v>13</v>
      </c>
      <c r="C5" s="107"/>
      <c r="D5" s="107"/>
      <c r="E5" s="36"/>
      <c r="F5" s="36"/>
      <c r="G5" s="36"/>
      <c r="H5" s="36"/>
    </row>
    <row r="7" spans="1:8" ht="15.6" hidden="1" x14ac:dyDescent="0.3">
      <c r="B7" s="10" t="s">
        <v>2</v>
      </c>
      <c r="C7" s="11" t="e">
        <f>#REF!*(#REF!/#REF!)</f>
        <v>#REF!</v>
      </c>
      <c r="D7" s="11"/>
      <c r="F7" s="10" t="s">
        <v>2</v>
      </c>
      <c r="G7" s="11" t="e">
        <f>#REF!*(#REF!/#REF!)</f>
        <v>#REF!</v>
      </c>
      <c r="H7" s="11"/>
    </row>
    <row r="8" spans="1:8" ht="15.6" x14ac:dyDescent="0.3">
      <c r="B8" s="12"/>
      <c r="C8" s="11"/>
      <c r="D8" s="11"/>
      <c r="F8" s="12"/>
      <c r="G8" s="11"/>
      <c r="H8" s="11"/>
    </row>
    <row r="9" spans="1:8" ht="15.6" x14ac:dyDescent="0.3">
      <c r="B9" s="12" t="s">
        <v>3</v>
      </c>
      <c r="C9" s="11"/>
      <c r="D9" s="11"/>
      <c r="F9" s="12"/>
      <c r="G9" s="11"/>
      <c r="H9" s="11"/>
    </row>
    <row r="10" spans="1:8" ht="14.4" thickBot="1" x14ac:dyDescent="0.35"/>
    <row r="11" spans="1:8" ht="16.2" thickBot="1" x14ac:dyDescent="0.35">
      <c r="B11" s="108" t="s">
        <v>21</v>
      </c>
      <c r="C11" s="109"/>
      <c r="D11" s="110"/>
    </row>
    <row r="12" spans="1:8" ht="16.2" thickBot="1" x14ac:dyDescent="0.35">
      <c r="B12" s="33" t="s">
        <v>14</v>
      </c>
      <c r="C12" s="34" t="s">
        <v>4</v>
      </c>
      <c r="D12" s="34" t="s">
        <v>16</v>
      </c>
    </row>
    <row r="13" spans="1:8" ht="15" customHeight="1" x14ac:dyDescent="0.3">
      <c r="B13" s="13" t="s">
        <v>5</v>
      </c>
      <c r="C13" s="26"/>
      <c r="D13" s="111">
        <f>C13+C14+C15+C16+C17</f>
        <v>0</v>
      </c>
    </row>
    <row r="14" spans="1:8" ht="15.6" x14ac:dyDescent="0.3">
      <c r="B14" s="7" t="s">
        <v>6</v>
      </c>
      <c r="C14" s="27"/>
      <c r="D14" s="112"/>
    </row>
    <row r="15" spans="1:8" ht="15.6" x14ac:dyDescent="0.3">
      <c r="B15" s="7" t="s">
        <v>7</v>
      </c>
      <c r="C15" s="27"/>
      <c r="D15" s="112"/>
    </row>
    <row r="16" spans="1:8" ht="15.6" x14ac:dyDescent="0.3">
      <c r="B16" s="7" t="s">
        <v>8</v>
      </c>
      <c r="C16" s="27"/>
      <c r="D16" s="112"/>
    </row>
    <row r="17" spans="2:8" ht="15.6" x14ac:dyDescent="0.3">
      <c r="B17" s="7" t="s">
        <v>9</v>
      </c>
      <c r="C17" s="27"/>
      <c r="D17" s="113"/>
    </row>
    <row r="18" spans="2:8" ht="15.6" x14ac:dyDescent="0.3">
      <c r="B18" s="7" t="s">
        <v>10</v>
      </c>
      <c r="C18" s="14"/>
      <c r="D18" s="114">
        <v>0</v>
      </c>
    </row>
    <row r="19" spans="2:8" ht="15.6" x14ac:dyDescent="0.3">
      <c r="B19" s="7" t="s">
        <v>11</v>
      </c>
      <c r="C19" s="14"/>
      <c r="D19" s="115"/>
    </row>
    <row r="20" spans="2:8" ht="15.6" x14ac:dyDescent="0.3">
      <c r="B20" s="8" t="s">
        <v>12</v>
      </c>
      <c r="C20" s="14"/>
      <c r="D20" s="116"/>
    </row>
    <row r="21" spans="2:8" ht="16.2" thickBot="1" x14ac:dyDescent="0.35">
      <c r="B21" s="23"/>
      <c r="C21" s="24"/>
      <c r="D21" s="25"/>
    </row>
    <row r="22" spans="2:8" ht="15.6" hidden="1" x14ac:dyDescent="0.3">
      <c r="B22" s="10" t="s">
        <v>2</v>
      </c>
      <c r="C22" s="11" t="e">
        <f>#REF!*(#REF!/C21)</f>
        <v>#REF!</v>
      </c>
      <c r="D22" s="11"/>
      <c r="F22" s="10" t="s">
        <v>2</v>
      </c>
      <c r="G22" s="11" t="e">
        <f>#REF!*(#REF!/C36)</f>
        <v>#REF!</v>
      </c>
      <c r="H22" s="11"/>
    </row>
    <row r="24" spans="2:8" ht="15.6" hidden="1" x14ac:dyDescent="0.3">
      <c r="B24" s="10" t="s">
        <v>2</v>
      </c>
      <c r="C24" s="11" t="e">
        <f>#REF!*(#REF!/#REF!)</f>
        <v>#REF!</v>
      </c>
      <c r="D24" s="11"/>
      <c r="F24" s="10" t="s">
        <v>2</v>
      </c>
      <c r="G24" s="11" t="e">
        <f>#REF!*(#REF!/#REF!)</f>
        <v>#REF!</v>
      </c>
      <c r="H24" s="11"/>
    </row>
    <row r="25" spans="2:8" ht="16.2" thickBot="1" x14ac:dyDescent="0.35">
      <c r="B25" s="6"/>
      <c r="C25" s="9"/>
      <c r="D25" s="9"/>
      <c r="F25" s="6"/>
      <c r="G25" s="9"/>
      <c r="H25" s="9"/>
    </row>
    <row r="26" spans="2:8" ht="16.2" thickBot="1" x14ac:dyDescent="0.35">
      <c r="B26" s="108" t="s">
        <v>22</v>
      </c>
      <c r="C26" s="109"/>
      <c r="D26" s="110"/>
    </row>
    <row r="27" spans="2:8" ht="16.2" thickBot="1" x14ac:dyDescent="0.35">
      <c r="B27" s="33" t="s">
        <v>14</v>
      </c>
      <c r="C27" s="34" t="s">
        <v>4</v>
      </c>
      <c r="D27" s="34" t="s">
        <v>16</v>
      </c>
    </row>
    <row r="28" spans="2:8" ht="15.6" x14ac:dyDescent="0.3">
      <c r="B28" s="13" t="s">
        <v>5</v>
      </c>
      <c r="C28" s="22"/>
      <c r="D28" s="111">
        <f>C28+C29+C30+C31+C32</f>
        <v>0</v>
      </c>
    </row>
    <row r="29" spans="2:8" ht="15.6" x14ac:dyDescent="0.3">
      <c r="B29" s="7" t="s">
        <v>6</v>
      </c>
      <c r="C29" s="14"/>
      <c r="D29" s="112"/>
    </row>
    <row r="30" spans="2:8" ht="15.6" x14ac:dyDescent="0.3">
      <c r="B30" s="7" t="s">
        <v>7</v>
      </c>
      <c r="C30" s="14"/>
      <c r="D30" s="112"/>
    </row>
    <row r="31" spans="2:8" ht="15.6" x14ac:dyDescent="0.3">
      <c r="B31" s="7" t="s">
        <v>8</v>
      </c>
      <c r="C31" s="14"/>
      <c r="D31" s="112"/>
    </row>
    <row r="32" spans="2:8" ht="15.6" x14ac:dyDescent="0.3">
      <c r="B32" s="7" t="s">
        <v>9</v>
      </c>
      <c r="C32" s="14"/>
      <c r="D32" s="113"/>
    </row>
    <row r="33" spans="2:4" ht="16.2" customHeight="1" x14ac:dyDescent="0.3">
      <c r="B33" s="7" t="s">
        <v>10</v>
      </c>
      <c r="C33" s="14"/>
      <c r="D33" s="114">
        <v>0</v>
      </c>
    </row>
    <row r="34" spans="2:4" ht="15.6" x14ac:dyDescent="0.3">
      <c r="B34" s="7" t="s">
        <v>11</v>
      </c>
      <c r="C34" s="14"/>
      <c r="D34" s="115"/>
    </row>
    <row r="35" spans="2:4" ht="15.6" x14ac:dyDescent="0.3">
      <c r="B35" s="8" t="s">
        <v>12</v>
      </c>
      <c r="C35" s="14"/>
      <c r="D35" s="116"/>
    </row>
    <row r="36" spans="2:4" ht="16.2" thickBot="1" x14ac:dyDescent="0.35">
      <c r="B36" s="23"/>
      <c r="C36" s="24"/>
      <c r="D36" s="25"/>
    </row>
    <row r="37" spans="2:4" hidden="1" x14ac:dyDescent="0.3"/>
    <row r="38" spans="2:4" hidden="1" x14ac:dyDescent="0.3"/>
    <row r="39" spans="2:4" hidden="1" x14ac:dyDescent="0.3"/>
    <row r="40" spans="2:4" ht="15.6" hidden="1" x14ac:dyDescent="0.3">
      <c r="B40" s="12"/>
      <c r="C40" s="11"/>
      <c r="D40" s="11"/>
    </row>
    <row r="41" spans="2:4" ht="15.6" hidden="1" x14ac:dyDescent="0.3">
      <c r="B41" s="12"/>
      <c r="C41" s="11"/>
      <c r="D41" s="11"/>
    </row>
    <row r="42" spans="2:4" ht="15.6" hidden="1" x14ac:dyDescent="0.3">
      <c r="C42" s="6"/>
      <c r="D42" s="6"/>
    </row>
    <row r="43" spans="2:4" ht="15.6" x14ac:dyDescent="0.3">
      <c r="C43" s="6"/>
      <c r="D43" s="6"/>
    </row>
    <row r="44" spans="2:4" ht="16.2" thickBot="1" x14ac:dyDescent="0.35">
      <c r="C44" s="6"/>
      <c r="D44" s="6"/>
    </row>
    <row r="45" spans="2:4" ht="16.2" thickBot="1" x14ac:dyDescent="0.35">
      <c r="B45" s="108" t="s">
        <v>23</v>
      </c>
      <c r="C45" s="109"/>
      <c r="D45" s="110"/>
    </row>
    <row r="46" spans="2:4" ht="16.2" hidden="1" thickBot="1" x14ac:dyDescent="0.35">
      <c r="B46" s="33" t="s">
        <v>14</v>
      </c>
      <c r="C46" s="34" t="s">
        <v>4</v>
      </c>
      <c r="D46" s="34" t="s">
        <v>16</v>
      </c>
    </row>
    <row r="47" spans="2:4" ht="15.6" x14ac:dyDescent="0.3">
      <c r="B47" s="13" t="s">
        <v>5</v>
      </c>
      <c r="C47" s="22"/>
      <c r="D47" s="111">
        <f>C47+C48+C49+C50+C51</f>
        <v>0</v>
      </c>
    </row>
    <row r="48" spans="2:4" ht="15.6" x14ac:dyDescent="0.3">
      <c r="B48" s="7" t="s">
        <v>6</v>
      </c>
      <c r="C48" s="14"/>
      <c r="D48" s="112"/>
    </row>
    <row r="49" spans="2:4" ht="15.6" x14ac:dyDescent="0.3">
      <c r="B49" s="7" t="s">
        <v>7</v>
      </c>
      <c r="C49" s="14"/>
      <c r="D49" s="112"/>
    </row>
    <row r="50" spans="2:4" ht="15.6" x14ac:dyDescent="0.3">
      <c r="B50" s="7" t="s">
        <v>8</v>
      </c>
      <c r="C50" s="14"/>
      <c r="D50" s="112"/>
    </row>
    <row r="51" spans="2:4" ht="15.6" x14ac:dyDescent="0.3">
      <c r="B51" s="7" t="s">
        <v>9</v>
      </c>
      <c r="C51" s="14"/>
      <c r="D51" s="113"/>
    </row>
    <row r="52" spans="2:4" ht="15.6" x14ac:dyDescent="0.3">
      <c r="B52" s="7" t="s">
        <v>10</v>
      </c>
      <c r="C52" s="14"/>
      <c r="D52" s="114">
        <v>0</v>
      </c>
    </row>
    <row r="53" spans="2:4" ht="15.6" x14ac:dyDescent="0.3">
      <c r="B53" s="7" t="s">
        <v>11</v>
      </c>
      <c r="C53" s="14"/>
      <c r="D53" s="115"/>
    </row>
    <row r="54" spans="2:4" ht="15.6" x14ac:dyDescent="0.3">
      <c r="B54" s="8" t="s">
        <v>12</v>
      </c>
      <c r="C54" s="14"/>
      <c r="D54" s="116"/>
    </row>
    <row r="55" spans="2:4" ht="16.2" thickBot="1" x14ac:dyDescent="0.35">
      <c r="B55" s="23"/>
      <c r="C55" s="24"/>
      <c r="D55" s="25"/>
    </row>
  </sheetData>
  <mergeCells count="11">
    <mergeCell ref="B45:D45"/>
    <mergeCell ref="D47:D51"/>
    <mergeCell ref="D52:D54"/>
    <mergeCell ref="A2:E3"/>
    <mergeCell ref="B5:D5"/>
    <mergeCell ref="D18:D20"/>
    <mergeCell ref="D33:D35"/>
    <mergeCell ref="B11:D11"/>
    <mergeCell ref="B26:D26"/>
    <mergeCell ref="D13:D17"/>
    <mergeCell ref="D28:D32"/>
  </mergeCells>
  <pageMargins left="0.7" right="0.7" top="0.75" bottom="0.75" header="0.3" footer="0.3"/>
  <pageSetup paperSize="9" scale="60" orientation="portrait" r:id="rId1"/>
  <ignoredErrors>
    <ignoredError sqref="D13 D28 D47"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3FD12-8B90-404A-8B7C-E4439A4E088A}">
  <sheetPr>
    <pageSetUpPr fitToPage="1"/>
  </sheetPr>
  <dimension ref="B2:I17"/>
  <sheetViews>
    <sheetView topLeftCell="B8" workbookViewId="0">
      <selection activeCell="G18" sqref="G18"/>
    </sheetView>
  </sheetViews>
  <sheetFormatPr baseColWidth="10" defaultRowHeight="13.8" x14ac:dyDescent="0.3"/>
  <cols>
    <col min="2" max="2" width="15.6640625" customWidth="1"/>
    <col min="3" max="3" width="59.44140625" customWidth="1"/>
    <col min="4" max="6" width="22.5546875" customWidth="1"/>
    <col min="7" max="7" width="29.33203125" customWidth="1"/>
    <col min="8" max="8" width="15.6640625" customWidth="1"/>
  </cols>
  <sheetData>
    <row r="2" spans="2:9" ht="30" customHeight="1" x14ac:dyDescent="0.3">
      <c r="B2" s="106" t="s">
        <v>49</v>
      </c>
      <c r="C2" s="106"/>
      <c r="D2" s="106"/>
      <c r="E2" s="106"/>
      <c r="F2" s="106"/>
      <c r="G2" s="106"/>
      <c r="H2" s="106"/>
    </row>
    <row r="3" spans="2:9" ht="30" customHeight="1" x14ac:dyDescent="0.3">
      <c r="B3" s="106"/>
      <c r="C3" s="106"/>
      <c r="D3" s="106"/>
      <c r="E3" s="106"/>
      <c r="F3" s="106"/>
      <c r="G3" s="106"/>
      <c r="H3" s="106"/>
    </row>
    <row r="5" spans="2:9" ht="15.6" x14ac:dyDescent="0.3">
      <c r="B5" s="107" t="s">
        <v>66</v>
      </c>
      <c r="C5" s="107"/>
      <c r="D5" s="107"/>
      <c r="E5" s="107"/>
      <c r="F5" s="107"/>
      <c r="G5" s="107"/>
      <c r="H5" s="107"/>
    </row>
    <row r="6" spans="2:9" ht="16.2" thickBot="1" x14ac:dyDescent="0.35">
      <c r="C6" s="36"/>
      <c r="D6" s="36"/>
      <c r="E6" s="36"/>
      <c r="F6" s="36"/>
      <c r="G6" s="36"/>
      <c r="H6" s="36"/>
      <c r="I6" s="36"/>
    </row>
    <row r="7" spans="2:9" ht="70.8" customHeight="1" thickBot="1" x14ac:dyDescent="0.35">
      <c r="C7" s="100" t="s">
        <v>36</v>
      </c>
      <c r="D7" s="101" t="s">
        <v>37</v>
      </c>
      <c r="E7" s="101" t="s">
        <v>75</v>
      </c>
      <c r="F7" s="101" t="s">
        <v>71</v>
      </c>
      <c r="G7" s="102" t="s">
        <v>72</v>
      </c>
    </row>
    <row r="8" spans="2:9" ht="47.4" customHeight="1" x14ac:dyDescent="0.3">
      <c r="C8" s="46" t="s">
        <v>64</v>
      </c>
      <c r="D8" s="45" t="s">
        <v>38</v>
      </c>
      <c r="E8" s="120"/>
      <c r="F8" s="103">
        <v>10</v>
      </c>
      <c r="G8" s="90">
        <f>E8*F8</f>
        <v>0</v>
      </c>
    </row>
    <row r="9" spans="2:9" ht="43.2" customHeight="1" x14ac:dyDescent="0.3">
      <c r="C9" s="46" t="s">
        <v>65</v>
      </c>
      <c r="D9" s="45" t="s">
        <v>39</v>
      </c>
      <c r="E9" s="45"/>
      <c r="F9" s="104">
        <v>10</v>
      </c>
      <c r="G9" s="90">
        <f t="shared" ref="G9:G16" si="0">E9*F9</f>
        <v>0</v>
      </c>
    </row>
    <row r="10" spans="2:9" ht="49.2" customHeight="1" x14ac:dyDescent="0.3">
      <c r="C10" s="46" t="s">
        <v>40</v>
      </c>
      <c r="D10" s="45" t="s">
        <v>41</v>
      </c>
      <c r="E10" s="45"/>
      <c r="F10" s="104">
        <v>10</v>
      </c>
      <c r="G10" s="90">
        <f t="shared" si="0"/>
        <v>0</v>
      </c>
    </row>
    <row r="11" spans="2:9" ht="39" customHeight="1" x14ac:dyDescent="0.3">
      <c r="C11" s="47" t="s">
        <v>42</v>
      </c>
      <c r="D11" s="45" t="s">
        <v>43</v>
      </c>
      <c r="E11" s="45"/>
      <c r="F11" s="104">
        <v>70</v>
      </c>
      <c r="G11" s="90">
        <f t="shared" si="0"/>
        <v>0</v>
      </c>
    </row>
    <row r="12" spans="2:9" ht="39" customHeight="1" x14ac:dyDescent="0.3">
      <c r="C12" s="47" t="s">
        <v>44</v>
      </c>
      <c r="D12" s="45" t="s">
        <v>43</v>
      </c>
      <c r="E12" s="45"/>
      <c r="F12" s="104">
        <v>50</v>
      </c>
      <c r="G12" s="90">
        <f t="shared" si="0"/>
        <v>0</v>
      </c>
    </row>
    <row r="13" spans="2:9" ht="39" customHeight="1" x14ac:dyDescent="0.3">
      <c r="C13" s="47" t="s">
        <v>45</v>
      </c>
      <c r="D13" s="45" t="s">
        <v>43</v>
      </c>
      <c r="E13" s="45"/>
      <c r="F13" s="104">
        <v>50</v>
      </c>
      <c r="G13" s="90">
        <f t="shared" si="0"/>
        <v>0</v>
      </c>
    </row>
    <row r="14" spans="2:9" ht="39" customHeight="1" x14ac:dyDescent="0.3">
      <c r="C14" s="47" t="s">
        <v>46</v>
      </c>
      <c r="D14" s="45" t="s">
        <v>43</v>
      </c>
      <c r="E14" s="45"/>
      <c r="F14" s="104">
        <v>70</v>
      </c>
      <c r="G14" s="90">
        <f t="shared" si="0"/>
        <v>0</v>
      </c>
    </row>
    <row r="15" spans="2:9" ht="39" customHeight="1" x14ac:dyDescent="0.3">
      <c r="C15" s="47" t="s">
        <v>47</v>
      </c>
      <c r="D15" s="45" t="s">
        <v>43</v>
      </c>
      <c r="E15" s="45"/>
      <c r="F15" s="104">
        <v>30</v>
      </c>
      <c r="G15" s="90">
        <f t="shared" si="0"/>
        <v>0</v>
      </c>
    </row>
    <row r="16" spans="2:9" ht="44.4" customHeight="1" thickBot="1" x14ac:dyDescent="0.35">
      <c r="C16" s="98" t="s">
        <v>69</v>
      </c>
      <c r="D16" s="99" t="s">
        <v>43</v>
      </c>
      <c r="E16" s="121"/>
      <c r="F16" s="105">
        <v>100</v>
      </c>
      <c r="G16" s="90">
        <f t="shared" si="0"/>
        <v>0</v>
      </c>
    </row>
    <row r="17" spans="3:7" ht="44.4" customHeight="1" thickBot="1" x14ac:dyDescent="0.35">
      <c r="C17" s="94"/>
      <c r="D17" s="95"/>
      <c r="E17" s="95"/>
      <c r="F17" s="96" t="s">
        <v>70</v>
      </c>
      <c r="G17" s="97">
        <f>SUM(G8:G16)</f>
        <v>0</v>
      </c>
    </row>
  </sheetData>
  <mergeCells count="2">
    <mergeCell ref="B2:H3"/>
    <mergeCell ref="B5:H5"/>
  </mergeCells>
  <phoneticPr fontId="15" type="noConversion"/>
  <pageMargins left="0.7" right="0.7"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BD2E0-94EC-4281-84DA-E21B31965C51}">
  <sheetPr>
    <pageSetUpPr fitToPage="1"/>
  </sheetPr>
  <dimension ref="B2:I34"/>
  <sheetViews>
    <sheetView tabSelected="1" topLeftCell="A14" workbookViewId="0">
      <selection activeCell="J32" sqref="J32"/>
    </sheetView>
  </sheetViews>
  <sheetFormatPr baseColWidth="10" defaultRowHeight="13.8" x14ac:dyDescent="0.3"/>
  <cols>
    <col min="2" max="2" width="9.33203125" customWidth="1"/>
    <col min="3" max="3" width="12.44140625" customWidth="1"/>
    <col min="4" max="5" width="30.88671875" customWidth="1"/>
    <col min="6" max="6" width="27.5546875" customWidth="1"/>
    <col min="7" max="7" width="29.88671875" customWidth="1"/>
    <col min="8" max="8" width="12.44140625" customWidth="1"/>
    <col min="9" max="9" width="9.33203125" customWidth="1"/>
  </cols>
  <sheetData>
    <row r="2" spans="2:9" ht="30" customHeight="1" x14ac:dyDescent="0.3">
      <c r="B2" s="106" t="s">
        <v>53</v>
      </c>
      <c r="C2" s="106"/>
      <c r="D2" s="106"/>
      <c r="E2" s="106"/>
      <c r="F2" s="106"/>
      <c r="G2" s="106"/>
      <c r="H2" s="106"/>
      <c r="I2" s="106"/>
    </row>
    <row r="3" spans="2:9" ht="30" customHeight="1" x14ac:dyDescent="0.3">
      <c r="B3" s="106"/>
      <c r="C3" s="106"/>
      <c r="D3" s="106"/>
      <c r="E3" s="106"/>
      <c r="F3" s="106"/>
      <c r="G3" s="106"/>
      <c r="H3" s="106"/>
      <c r="I3" s="106"/>
    </row>
    <row r="6" spans="2:9" ht="15.6" x14ac:dyDescent="0.3">
      <c r="C6" s="118" t="s">
        <v>54</v>
      </c>
      <c r="D6" s="118"/>
      <c r="E6" s="118"/>
      <c r="F6" s="118"/>
      <c r="G6" s="118"/>
      <c r="H6" s="118"/>
    </row>
    <row r="10" spans="2:9" ht="0.75" customHeight="1" thickBot="1" x14ac:dyDescent="0.35"/>
    <row r="11" spans="2:9" ht="63" customHeight="1" thickBot="1" x14ac:dyDescent="0.35">
      <c r="D11" s="59" t="s">
        <v>56</v>
      </c>
      <c r="E11" s="56" t="s">
        <v>67</v>
      </c>
      <c r="F11" s="56" t="s">
        <v>68</v>
      </c>
      <c r="G11" s="56" t="s">
        <v>59</v>
      </c>
    </row>
    <row r="12" spans="2:9" ht="19.5" customHeight="1" thickBot="1" x14ac:dyDescent="0.35"/>
    <row r="13" spans="2:9" ht="30" customHeight="1" thickBot="1" x14ac:dyDescent="0.35">
      <c r="D13" s="57" t="s">
        <v>57</v>
      </c>
    </row>
    <row r="14" spans="2:9" ht="19.5" customHeight="1" x14ac:dyDescent="0.3">
      <c r="D14" s="69" t="s">
        <v>32</v>
      </c>
      <c r="E14" s="72">
        <v>40000</v>
      </c>
      <c r="F14" s="73">
        <v>1</v>
      </c>
      <c r="G14" s="74">
        <f>F14*('Forfait de rémunération'!D9+'Forfait de rémunération'!E9+'Forfait de rémunération'!F9+'Forfait de rémunération'!G9)</f>
        <v>0</v>
      </c>
    </row>
    <row r="15" spans="2:9" ht="19.5" customHeight="1" x14ac:dyDescent="0.3">
      <c r="D15" s="70" t="s">
        <v>24</v>
      </c>
      <c r="E15" s="75">
        <f>'[1]TOTAL Sur 3 ans'!$P$47</f>
        <v>990000</v>
      </c>
      <c r="F15" s="76">
        <v>11</v>
      </c>
      <c r="G15" s="77">
        <f>11*('Forfait de rémunération'!D10+'Forfait de rémunération'!E10+'Forfait de rémunération'!F10+'Forfait de rémunération'!G10)</f>
        <v>0</v>
      </c>
    </row>
    <row r="16" spans="2:9" ht="19.5" customHeight="1" x14ac:dyDescent="0.3">
      <c r="D16" s="70" t="s">
        <v>25</v>
      </c>
      <c r="E16" s="75">
        <f>'[1]TOTAL Sur 3 ans'!$P$48</f>
        <v>1950000</v>
      </c>
      <c r="F16" s="76">
        <v>13</v>
      </c>
      <c r="G16" s="77">
        <f>13*('Forfait de rémunération'!D11+'Forfait de rémunération'!E11+'Forfait de rémunération'!F11+'Forfait de rémunération'!G11)</f>
        <v>0</v>
      </c>
    </row>
    <row r="17" spans="4:9" ht="19.5" customHeight="1" x14ac:dyDescent="0.3">
      <c r="D17" s="70" t="s">
        <v>26</v>
      </c>
      <c r="E17" s="75">
        <f>'[1]TOTAL Sur 3 ans'!$P$49</f>
        <v>4750000</v>
      </c>
      <c r="F17" s="76">
        <v>19</v>
      </c>
      <c r="G17" s="77">
        <f>19*('Forfait de rémunération'!D12+'Forfait de rémunération'!E12+'Forfait de rémunération'!F12+'Forfait de rémunération'!G12)</f>
        <v>0</v>
      </c>
    </row>
    <row r="18" spans="4:9" ht="19.5" customHeight="1" thickBot="1" x14ac:dyDescent="0.35">
      <c r="D18" s="71" t="s">
        <v>27</v>
      </c>
      <c r="E18" s="78">
        <f>'[1]TOTAL Sur 3 ans'!$P$50</f>
        <v>3150000</v>
      </c>
      <c r="F18" s="79">
        <v>9</v>
      </c>
      <c r="G18" s="80">
        <f>E18*('Forfait de rémunération'!D13+'Forfait de rémunération'!E13+'Forfait de rémunération'!F13+'Forfait de rémunération'!G13)</f>
        <v>0</v>
      </c>
    </row>
    <row r="19" spans="4:9" ht="16.2" thickBot="1" x14ac:dyDescent="0.35">
      <c r="D19" s="55"/>
      <c r="E19" s="54"/>
      <c r="F19" s="54"/>
      <c r="G19" s="54"/>
    </row>
    <row r="20" spans="4:9" ht="30" customHeight="1" thickBot="1" x14ac:dyDescent="0.35">
      <c r="D20" s="57" t="s">
        <v>57</v>
      </c>
      <c r="E20" s="54"/>
      <c r="F20" s="54"/>
      <c r="G20" s="54"/>
    </row>
    <row r="21" spans="4:9" ht="19.5" customHeight="1" x14ac:dyDescent="0.3">
      <c r="D21" s="91" t="s">
        <v>0</v>
      </c>
      <c r="E21" s="72">
        <f>'[1]TOTAL Sur 3 ans'!$P$52</f>
        <v>4320000</v>
      </c>
      <c r="F21" s="81">
        <v>9</v>
      </c>
      <c r="G21" s="74">
        <f>E21*('Taux de rémunération '!D9+'Taux de rémunération '!E9+'Taux de rémunération '!F9+'Taux de rémunération '!G9)</f>
        <v>0</v>
      </c>
      <c r="I21" s="58"/>
    </row>
    <row r="22" spans="4:9" ht="19.5" customHeight="1" x14ac:dyDescent="0.3">
      <c r="D22" s="92" t="s">
        <v>18</v>
      </c>
      <c r="E22" s="75">
        <f>'[1]TOTAL Sur 3 ans'!$P$53</f>
        <v>2000000</v>
      </c>
      <c r="F22" s="82">
        <v>3</v>
      </c>
      <c r="G22" s="77">
        <f>E22*('Taux de rémunération '!D10+'Taux de rémunération '!E10+'Taux de rémunération '!F10+'Taux de rémunération '!G10)</f>
        <v>0</v>
      </c>
      <c r="I22" s="58"/>
    </row>
    <row r="23" spans="4:9" ht="19.5" customHeight="1" thickBot="1" x14ac:dyDescent="0.35">
      <c r="D23" s="93" t="s">
        <v>17</v>
      </c>
      <c r="E23" s="78">
        <f>'[1]TOTAL Sur 3 ans'!$P$54</f>
        <v>1830000</v>
      </c>
      <c r="F23" s="83">
        <v>2</v>
      </c>
      <c r="G23" s="80">
        <f>E23*('Taux de rémunération '!D11+'Taux de rémunération '!E11+'Taux de rémunération '!F11+'Taux de rémunération '!G11)</f>
        <v>0</v>
      </c>
      <c r="I23" s="58"/>
    </row>
    <row r="24" spans="4:9" ht="16.2" thickBot="1" x14ac:dyDescent="0.35">
      <c r="D24" s="55"/>
      <c r="E24" s="54"/>
      <c r="F24" s="54"/>
      <c r="G24" s="54"/>
    </row>
    <row r="25" spans="4:9" ht="30" customHeight="1" thickBot="1" x14ac:dyDescent="0.35">
      <c r="D25" s="57" t="s">
        <v>58</v>
      </c>
      <c r="E25" s="54"/>
      <c r="F25" s="54"/>
      <c r="G25" s="54"/>
    </row>
    <row r="26" spans="4:9" ht="19.5" customHeight="1" x14ac:dyDescent="0.3">
      <c r="D26" s="69" t="s">
        <v>32</v>
      </c>
      <c r="E26" s="72">
        <v>40000</v>
      </c>
      <c r="F26" s="73">
        <v>1</v>
      </c>
      <c r="G26" s="84">
        <f>F26*('Forfait de rémunération'!D19+'Forfait de rémunération'!E19+'Forfait de rémunération'!F19+'Forfait de rémunération'!G19)</f>
        <v>0</v>
      </c>
    </row>
    <row r="27" spans="4:9" ht="19.5" customHeight="1" x14ac:dyDescent="0.3">
      <c r="D27" s="70" t="s">
        <v>24</v>
      </c>
      <c r="E27" s="75">
        <f>'[1]TOTAL Sur 3 ans'!$P$57</f>
        <v>180000</v>
      </c>
      <c r="F27" s="76">
        <v>2</v>
      </c>
      <c r="G27" s="85">
        <f>F27*('Forfait de rémunération'!D20+'Forfait de rémunération'!E20+'Forfait de rémunération'!F20+'Forfait de rémunération'!G20)</f>
        <v>0</v>
      </c>
    </row>
    <row r="28" spans="4:9" ht="19.5" customHeight="1" x14ac:dyDescent="0.3">
      <c r="D28" s="70" t="s">
        <v>25</v>
      </c>
      <c r="E28" s="75">
        <f>'[1]TOTAL Sur 3 ans'!$P$58</f>
        <v>450000</v>
      </c>
      <c r="F28" s="76">
        <v>3</v>
      </c>
      <c r="G28" s="85">
        <f>F28*('Forfait de rémunération'!D21+'Forfait de rémunération'!E21+'Forfait de rémunération'!F21+'Forfait de rémunération'!G21)</f>
        <v>0</v>
      </c>
    </row>
    <row r="29" spans="4:9" ht="19.5" customHeight="1" x14ac:dyDescent="0.3">
      <c r="D29" s="70" t="s">
        <v>26</v>
      </c>
      <c r="E29" s="75">
        <f>'[1]TOTAL Sur 3 ans'!$P$59</f>
        <v>250000</v>
      </c>
      <c r="F29" s="76">
        <v>1</v>
      </c>
      <c r="G29" s="85">
        <f>F29*('Forfait de rémunération'!D22+'Forfait de rémunération'!E22+'Forfait de rémunération'!F22+'Forfait de rémunération'!G22)</f>
        <v>0</v>
      </c>
    </row>
    <row r="30" spans="4:9" ht="19.5" customHeight="1" thickBot="1" x14ac:dyDescent="0.35">
      <c r="D30" s="71" t="s">
        <v>27</v>
      </c>
      <c r="E30" s="78">
        <f>'[1]TOTAL Sur 3 ans'!$P$60</f>
        <v>350000</v>
      </c>
      <c r="F30" s="79">
        <v>1</v>
      </c>
      <c r="G30" s="86">
        <f>F30*('Forfait de rémunération'!D23+'Forfait de rémunération'!E23+'Forfait de rémunération'!F23+'Forfait de rémunération'!G23)</f>
        <v>0</v>
      </c>
    </row>
    <row r="31" spans="4:9" ht="16.2" thickBot="1" x14ac:dyDescent="0.35">
      <c r="E31" s="54"/>
      <c r="F31" s="54"/>
      <c r="G31" s="54"/>
    </row>
    <row r="32" spans="4:9" ht="20.25" customHeight="1" thickBot="1" x14ac:dyDescent="0.35">
      <c r="D32" s="68" t="s">
        <v>73</v>
      </c>
      <c r="E32" s="87">
        <f>SUM(E14:E30)</f>
        <v>20300000</v>
      </c>
      <c r="F32" s="88">
        <f>SUM(F14:F30)</f>
        <v>75</v>
      </c>
      <c r="G32" s="89">
        <f>SUM(G14:G30)</f>
        <v>0</v>
      </c>
    </row>
    <row r="33" spans="6:7" ht="14.4" thickBot="1" x14ac:dyDescent="0.35"/>
    <row r="34" spans="6:7" ht="16.2" thickBot="1" x14ac:dyDescent="0.35">
      <c r="F34" s="68" t="s">
        <v>74</v>
      </c>
      <c r="G34" s="119">
        <f>G32+'DQE valant BPU'!G17</f>
        <v>0</v>
      </c>
    </row>
  </sheetData>
  <mergeCells count="2">
    <mergeCell ref="B2:I3"/>
    <mergeCell ref="C6:H6"/>
  </mergeCells>
  <pageMargins left="0.7" right="0.7" top="0.75" bottom="0.75" header="0.3" footer="0.3"/>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D194C9D3BDDDD4488DF3FDE7296F0B1" ma:contentTypeVersion="2" ma:contentTypeDescription="Create a new document." ma:contentTypeScope="" ma:versionID="b5a40ab526e3aa8d844723d6e7e2f2f6">
  <xsd:schema xmlns:xsd="http://www.w3.org/2001/XMLSchema" xmlns:xs="http://www.w3.org/2001/XMLSchema" xmlns:p="http://schemas.microsoft.com/office/2006/metadata/properties" xmlns:ns2="8a162490-8069-42d5-bfa1-f7ce5d1259bf" targetNamespace="http://schemas.microsoft.com/office/2006/metadata/properties" ma:root="true" ma:fieldsID="23ce40d308fcbdc2588d74e94f06bcdd" ns2:_="">
    <xsd:import namespace="8a162490-8069-42d5-bfa1-f7ce5d1259b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62490-8069-42d5-bfa1-f7ce5d1259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0F840D-1339-4457-BB84-98C1DA117626}">
  <ds:schemaRefs>
    <ds:schemaRef ds:uri="http://schemas.microsoft.com/sharepoint/v3/contenttype/forms"/>
  </ds:schemaRefs>
</ds:datastoreItem>
</file>

<file path=customXml/itemProps2.xml><?xml version="1.0" encoding="utf-8"?>
<ds:datastoreItem xmlns:ds="http://schemas.openxmlformats.org/officeDocument/2006/customXml" ds:itemID="{6E3CB2CA-FED5-46A3-BD23-5FB254BDA529}">
  <ds:schemaRefs>
    <ds:schemaRef ds:uri="http://purl.org/dc/dcmitype/"/>
    <ds:schemaRef ds:uri="http://purl.org/dc/elements/1.1/"/>
    <ds:schemaRef ds:uri="http://schemas.microsoft.com/office/infopath/2007/PartnerControls"/>
    <ds:schemaRef ds:uri="http://schemas.microsoft.com/office/2006/documentManagement/types"/>
    <ds:schemaRef ds:uri="6e1214f4-d610-4b1b-b32d-81d32453d768"/>
    <ds:schemaRef ds:uri="http://schemas.microsoft.com/office/2006/metadata/properties"/>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FC306DCC-260A-47B0-A03A-8F466CC60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62490-8069-42d5-bfa1-f7ce5d1259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Forfait de rémunération</vt:lpstr>
      <vt:lpstr>Annexe FR NU</vt:lpstr>
      <vt:lpstr>Annexe FR U</vt:lpstr>
      <vt:lpstr>Taux de rémunération </vt:lpstr>
      <vt:lpstr>Annexe TR</vt:lpstr>
      <vt:lpstr>DQE valant BPU</vt:lpstr>
      <vt:lpstr>Calcul du Mge Critère prix</vt:lpstr>
      <vt:lpstr>'Annexe FR NU'!Zone_d_impression</vt:lpstr>
      <vt:lpstr>'Annexe FR U'!Zone_d_impression</vt:lpstr>
      <vt:lpstr>'Annexe TR'!Zone_d_impression</vt:lpstr>
      <vt:lpstr>'Calcul du Mge Critère prix'!Zone_d_impression</vt:lpstr>
      <vt:lpstr>'DQE valant BPU'!Zone_d_impression</vt:lpstr>
      <vt:lpstr>'Taux de rémunération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faycal abdou bacar</dc:creator>
  <cp:keywords/>
  <dc:description/>
  <cp:lastModifiedBy>Ramdane BALEH</cp:lastModifiedBy>
  <cp:revision/>
  <cp:lastPrinted>2025-07-21T08:11:58Z</cp:lastPrinted>
  <dcterms:created xsi:type="dcterms:W3CDTF">2022-05-25T15:00:25Z</dcterms:created>
  <dcterms:modified xsi:type="dcterms:W3CDTF">2025-08-29T09:25:01Z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0x0101008D194C9D3BDDDD4488DF3FDE7296F0B1</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ies>
</file>